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Com(H)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164" xfId="0" applyFont="1" applyNumberFormat="1"/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>
        <f>IFERROR(__xludf.DUMMYFUNCTION("QUERY('Form Responses 1'!A2:AC1000,"" select * where E = 'B.Com (Hons)'"")"),44495.602521956025)</f>
        <v>44495.60252</v>
      </c>
      <c r="B1" s="2" t="str">
        <f>IFERROR(__xludf.DUMMYFUNCTION("""COMPUTED_VALUE"""),"2002simu@gmail.com")</f>
        <v>2002simu@gmail.com</v>
      </c>
      <c r="C1" s="2" t="str">
        <f>IFERROR(__xludf.DUMMYFUNCTION("""COMPUTED_VALUE"""),"simran ")</f>
        <v>simran </v>
      </c>
      <c r="D1" s="2" t="str">
        <f>IFERROR(__xludf.DUMMYFUNCTION("""COMPUTED_VALUE"""),"III Year")</f>
        <v>III Year</v>
      </c>
      <c r="E1" s="2" t="str">
        <f>IFERROR(__xludf.DUMMYFUNCTION("""COMPUTED_VALUE"""),"B.Com (Hons)")</f>
        <v>B.Com (Hons)</v>
      </c>
      <c r="F1" s="2" t="str">
        <f>IFERROR(__xludf.DUMMYFUNCTION("""COMPUTED_VALUE"""),"19/1706")</f>
        <v>19/1706</v>
      </c>
      <c r="G1" s="2"/>
      <c r="H1" s="2" t="str">
        <f>IFERROR(__xludf.DUMMYFUNCTION("""COMPUTED_VALUE"""),"Alpana ")</f>
        <v>Alpana </v>
      </c>
      <c r="I1" s="2" t="str">
        <f>IFERROR(__xludf.DUMMYFUNCTION("""COMPUTED_VALUE"""),"4-5 hours")</f>
        <v>4-5 hours</v>
      </c>
      <c r="J1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1" s="2" t="str">
        <f>IFERROR(__xludf.DUMMYFUNCTION("""COMPUTED_VALUE"""),"Network related disruptions")</f>
        <v>Network related disruptions</v>
      </c>
      <c r="L1" s="2">
        <f>IFERROR(__xludf.DUMMYFUNCTION("""COMPUTED_VALUE"""),10.0)</f>
        <v>10</v>
      </c>
      <c r="M1" s="2" t="str">
        <f>IFERROR(__xludf.DUMMYFUNCTION("""COMPUTED_VALUE"""),"Online")</f>
        <v>Online</v>
      </c>
      <c r="N1" s="2" t="str">
        <f>IFERROR(__xludf.DUMMYFUNCTION("""COMPUTED_VALUE"""),"Satisfactory")</f>
        <v>Satisfactory</v>
      </c>
      <c r="O1" s="2" t="str">
        <f>IFERROR(__xludf.DUMMYFUNCTION("""COMPUTED_VALUE"""),"Yes")</f>
        <v>Yes</v>
      </c>
      <c r="P1" s="2" t="str">
        <f>IFERROR(__xludf.DUMMYFUNCTION("""COMPUTED_VALUE"""),"Yes")</f>
        <v>Yes</v>
      </c>
      <c r="Q1" s="2" t="str">
        <f>IFERROR(__xludf.DUMMYFUNCTION("""COMPUTED_VALUE"""),"Yes")</f>
        <v>Yes</v>
      </c>
      <c r="R1" s="2" t="str">
        <f>IFERROR(__xludf.DUMMYFUNCTION("""COMPUTED_VALUE"""),"Yes")</f>
        <v>Yes</v>
      </c>
      <c r="S1" s="2" t="str">
        <f>IFERROR(__xludf.DUMMYFUNCTION("""COMPUTED_VALUE"""),"Yes")</f>
        <v>Yes</v>
      </c>
      <c r="T1" s="2" t="str">
        <f>IFERROR(__xludf.DUMMYFUNCTION("""COMPUTED_VALUE"""),"Online")</f>
        <v>Online</v>
      </c>
      <c r="U1" s="2" t="str">
        <f>IFERROR(__xludf.DUMMYFUNCTION("""COMPUTED_VALUE"""),"Yes")</f>
        <v>Yes</v>
      </c>
      <c r="V1" s="2" t="str">
        <f>IFERROR(__xludf.DUMMYFUNCTION("""COMPUTED_VALUE"""),"Yes")</f>
        <v>Yes</v>
      </c>
      <c r="W1" s="2" t="str">
        <f>IFERROR(__xludf.DUMMYFUNCTION("""COMPUTED_VALUE"""),"Want to know more about how to clear interviews , and some courses which are helpful for us . ")</f>
        <v>Want to know more about how to clear interviews , and some courses which are helpful for us . </v>
      </c>
      <c r="X1" s="2" t="str">
        <f>IFERROR(__xludf.DUMMYFUNCTION("""COMPUTED_VALUE"""),"Yes ")</f>
        <v>Yes </v>
      </c>
      <c r="Y1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" s="2" t="str">
        <f>IFERROR(__xludf.DUMMYFUNCTION("""COMPUTED_VALUE"""),"I try to do things which I like as example, dancing, listen to music, drawing, doing photography sometimes. I try to talk to myself and try to clear all unnecessary thoughts. I enjoy talking walks it helps me to relax. ")</f>
        <v>I try to do things which I like as example, dancing, listen to music, drawing, doing photography sometimes. I try to talk to myself and try to clear all unnecessary thoughts. I enjoy talking walks it helps me to relax. </v>
      </c>
      <c r="AA1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" s="2" t="str">
        <f>IFERROR(__xludf.DUMMYFUNCTION("""COMPUTED_VALUE"""),"None")</f>
        <v>None</v>
      </c>
      <c r="AC1" s="2" t="str">
        <f>IFERROR(__xludf.DUMMYFUNCTION("""COMPUTED_VALUE"""),"Second Dose")</f>
        <v>Second Dose</v>
      </c>
    </row>
    <row r="2">
      <c r="A2" s="1">
        <f>IFERROR(__xludf.DUMMYFUNCTION("""COMPUTED_VALUE"""),44495.642152754626)</f>
        <v>44495.64215</v>
      </c>
      <c r="B2" s="2" t="str">
        <f>IFERROR(__xludf.DUMMYFUNCTION("""COMPUTED_VALUE"""),"raulakh6687@gmail.com")</f>
        <v>raulakh6687@gmail.com</v>
      </c>
      <c r="C2" s="2" t="str">
        <f>IFERROR(__xludf.DUMMYFUNCTION("""COMPUTED_VALUE"""),"Riya Aulakh ")</f>
        <v>Riya Aulakh </v>
      </c>
      <c r="D2" s="2" t="str">
        <f>IFERROR(__xludf.DUMMYFUNCTION("""COMPUTED_VALUE"""),"III Year")</f>
        <v>III Year</v>
      </c>
      <c r="E2" s="2" t="str">
        <f>IFERROR(__xludf.DUMMYFUNCTION("""COMPUTED_VALUE"""),"B.Com (Hons)")</f>
        <v>B.Com (Hons)</v>
      </c>
      <c r="F2" s="2" t="str">
        <f>IFERROR(__xludf.DUMMYFUNCTION("""COMPUTED_VALUE"""),"19/1366")</f>
        <v>19/1366</v>
      </c>
      <c r="G2" s="2">
        <f>IFERROR(__xludf.DUMMYFUNCTION("""COMPUTED_VALUE"""),6.239138473E9)</f>
        <v>6239138473</v>
      </c>
      <c r="H2" s="2" t="str">
        <f>IFERROR(__xludf.DUMMYFUNCTION("""COMPUTED_VALUE"""),"Prof nisha aurora ")</f>
        <v>Prof nisha aurora </v>
      </c>
      <c r="I2" s="2" t="str">
        <f>IFERROR(__xludf.DUMMYFUNCTION("""COMPUTED_VALUE"""),"More than 5 hours")</f>
        <v>More than 5 hours</v>
      </c>
      <c r="J2" s="2" t="str">
        <f>IFERROR(__xludf.DUMMYFUNCTION("""COMPUTED_VALUE"""),"Convenience to outstation students")</f>
        <v>Convenience to outstation students</v>
      </c>
      <c r="K2" s="2" t="str">
        <f>IFERROR(__xludf.DUMMYFUNCTION("""COMPUTED_VALUE"""),"Lack of physical interaction and personal touch ‘")</f>
        <v>Lack of physical interaction and personal touch ‘</v>
      </c>
      <c r="L2" s="2">
        <f>IFERROR(__xludf.DUMMYFUNCTION("""COMPUTED_VALUE"""),9.0)</f>
        <v>9</v>
      </c>
      <c r="M2" s="2" t="str">
        <f>IFERROR(__xludf.DUMMYFUNCTION("""COMPUTED_VALUE"""),"Blended Learning (both)")</f>
        <v>Blended Learning (both)</v>
      </c>
      <c r="N2" s="2" t="str">
        <f>IFERROR(__xludf.DUMMYFUNCTION("""COMPUTED_VALUE"""),"Satisfactory")</f>
        <v>Satisfactory</v>
      </c>
      <c r="O2" s="2" t="str">
        <f>IFERROR(__xludf.DUMMYFUNCTION("""COMPUTED_VALUE"""),"Yes")</f>
        <v>Yes</v>
      </c>
      <c r="P2" s="2" t="str">
        <f>IFERROR(__xludf.DUMMYFUNCTION("""COMPUTED_VALUE"""),"Yes")</f>
        <v>Yes</v>
      </c>
      <c r="Q2" s="2" t="str">
        <f>IFERROR(__xludf.DUMMYFUNCTION("""COMPUTED_VALUE"""),"Yes")</f>
        <v>Yes</v>
      </c>
      <c r="R2" s="2" t="str">
        <f>IFERROR(__xludf.DUMMYFUNCTION("""COMPUTED_VALUE"""),"No")</f>
        <v>No</v>
      </c>
      <c r="S2" s="2" t="str">
        <f>IFERROR(__xludf.DUMMYFUNCTION("""COMPUTED_VALUE"""),"No")</f>
        <v>No</v>
      </c>
      <c r="T2" s="2" t="str">
        <f>IFERROR(__xludf.DUMMYFUNCTION("""COMPUTED_VALUE"""),"Online")</f>
        <v>Online</v>
      </c>
      <c r="U2" s="2" t="str">
        <f>IFERROR(__xludf.DUMMYFUNCTION("""COMPUTED_VALUE"""),"Yes")</f>
        <v>Yes</v>
      </c>
      <c r="V2" s="2"/>
      <c r="W2" s="2"/>
      <c r="X2" s="2" t="str">
        <f>IFERROR(__xludf.DUMMYFUNCTION("""COMPUTED_VALUE"""),"Yes i have few queries about post graduation subjects and other degree related matter's. ")</f>
        <v>Yes i have few queries about post graduation subjects and other degree related matter's. </v>
      </c>
      <c r="Y2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" s="2"/>
      <c r="AA2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2" s="2" t="str">
        <f>IFERROR(__xludf.DUMMYFUNCTION("""COMPUTED_VALUE"""),"None")</f>
        <v>None</v>
      </c>
      <c r="AC2" s="2" t="str">
        <f>IFERROR(__xludf.DUMMYFUNCTION("""COMPUTED_VALUE"""),"First Dose")</f>
        <v>First Dose</v>
      </c>
    </row>
    <row r="3">
      <c r="A3" s="1">
        <f>IFERROR(__xludf.DUMMYFUNCTION("""COMPUTED_VALUE"""),44495.988177245374)</f>
        <v>44495.98818</v>
      </c>
      <c r="B3" s="2" t="str">
        <f>IFERROR(__xludf.DUMMYFUNCTION("""COMPUTED_VALUE"""),"rajorapreyasi@gmail.com")</f>
        <v>rajorapreyasi@gmail.com</v>
      </c>
      <c r="C3" s="2" t="str">
        <f>IFERROR(__xludf.DUMMYFUNCTION("""COMPUTED_VALUE"""),"Preyasi ")</f>
        <v>Preyasi </v>
      </c>
      <c r="D3" s="2" t="str">
        <f>IFERROR(__xludf.DUMMYFUNCTION("""COMPUTED_VALUE"""),"III Year")</f>
        <v>III Year</v>
      </c>
      <c r="E3" s="2" t="str">
        <f>IFERROR(__xludf.DUMMYFUNCTION("""COMPUTED_VALUE"""),"B.Com (Hons)")</f>
        <v>B.Com (Hons)</v>
      </c>
      <c r="F3" s="2" t="str">
        <f>IFERROR(__xludf.DUMMYFUNCTION("""COMPUTED_VALUE"""),"19/1679 ")</f>
        <v>19/1679 </v>
      </c>
      <c r="G3" s="2">
        <f>IFERROR(__xludf.DUMMYFUNCTION("""COMPUTED_VALUE"""),7.827218712E9)</f>
        <v>7827218712</v>
      </c>
      <c r="H3" s="2" t="str">
        <f>IFERROR(__xludf.DUMMYFUNCTION("""COMPUTED_VALUE"""),"Ms. Alpana ")</f>
        <v>Ms. Alpana </v>
      </c>
      <c r="I3" s="2" t="str">
        <f>IFERROR(__xludf.DUMMYFUNCTION("""COMPUTED_VALUE"""),"More than 5 hours")</f>
        <v>More than 5 hours</v>
      </c>
      <c r="J3" s="2" t="str">
        <f>IFERROR(__xludf.DUMMYFUNCTION("""COMPUTED_VALUE"""),"Time saved in travelling")</f>
        <v>Time saved in travelling</v>
      </c>
      <c r="K3" s="2" t="str">
        <f>IFERROR(__xludf.DUMMYFUNCTION("""COMPUTED_VALUE"""),"All of the above ")</f>
        <v>All of the above </v>
      </c>
      <c r="L3" s="2">
        <f>IFERROR(__xludf.DUMMYFUNCTION("""COMPUTED_VALUE"""),3.0)</f>
        <v>3</v>
      </c>
      <c r="M3" s="2" t="str">
        <f>IFERROR(__xludf.DUMMYFUNCTION("""COMPUTED_VALUE"""),"Offline")</f>
        <v>Offline</v>
      </c>
      <c r="N3" s="2" t="str">
        <f>IFERROR(__xludf.DUMMYFUNCTION("""COMPUTED_VALUE"""),"Compulsion due to pandemic")</f>
        <v>Compulsion due to pandemic</v>
      </c>
      <c r="O3" s="2" t="str">
        <f>IFERROR(__xludf.DUMMYFUNCTION("""COMPUTED_VALUE"""),"Yes")</f>
        <v>Yes</v>
      </c>
      <c r="P3" s="2" t="str">
        <f>IFERROR(__xludf.DUMMYFUNCTION("""COMPUTED_VALUE"""),"No")</f>
        <v>No</v>
      </c>
      <c r="Q3" s="2" t="str">
        <f>IFERROR(__xludf.DUMMYFUNCTION("""COMPUTED_VALUE"""),"No")</f>
        <v>No</v>
      </c>
      <c r="R3" s="2" t="str">
        <f>IFERROR(__xludf.DUMMYFUNCTION("""COMPUTED_VALUE"""),"Yes")</f>
        <v>Yes</v>
      </c>
      <c r="S3" s="2" t="str">
        <f>IFERROR(__xludf.DUMMYFUNCTION("""COMPUTED_VALUE"""),"Yes")</f>
        <v>Yes</v>
      </c>
      <c r="T3" s="2" t="str">
        <f>IFERROR(__xludf.DUMMYFUNCTION("""COMPUTED_VALUE"""),"Online")</f>
        <v>Online</v>
      </c>
      <c r="U3" s="2" t="str">
        <f>IFERROR(__xludf.DUMMYFUNCTION("""COMPUTED_VALUE"""),"No")</f>
        <v>No</v>
      </c>
      <c r="V3" s="2" t="str">
        <f>IFERROR(__xludf.DUMMYFUNCTION("""COMPUTED_VALUE"""),"Yes")</f>
        <v>Yes</v>
      </c>
      <c r="W3" s="2" t="str">
        <f>IFERROR(__xludf.DUMMYFUNCTION("""COMPUTED_VALUE"""),"To be more clear of my career and pave a better path for myself ")</f>
        <v>To be more clear of my career and pave a better path for myself </v>
      </c>
      <c r="X3" s="2" t="str">
        <f>IFERROR(__xludf.DUMMYFUNCTION("""COMPUTED_VALUE"""),"Yes")</f>
        <v>Yes</v>
      </c>
      <c r="Y3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3" s="2" t="str">
        <f>IFERROR(__xludf.DUMMYFUNCTION("""COMPUTED_VALUE"""),"Talking with family and Friends")</f>
        <v>Talking with family and Friends</v>
      </c>
      <c r="AA3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3" s="2" t="str">
        <f>IFERROR(__xludf.DUMMYFUNCTION("""COMPUTED_VALUE"""),"None")</f>
        <v>None</v>
      </c>
      <c r="AC3" s="2" t="str">
        <f>IFERROR(__xludf.DUMMYFUNCTION("""COMPUTED_VALUE"""),"Second Dose")</f>
        <v>Second Dose</v>
      </c>
    </row>
    <row r="4">
      <c r="A4" s="1">
        <f>IFERROR(__xludf.DUMMYFUNCTION("""COMPUTED_VALUE"""),44496.480232407404)</f>
        <v>44496.48023</v>
      </c>
      <c r="B4" s="2" t="str">
        <f>IFERROR(__xludf.DUMMYFUNCTION("""COMPUTED_VALUE"""),"punyathakur2111@gmail.com")</f>
        <v>punyathakur2111@gmail.com</v>
      </c>
      <c r="C4" s="2" t="str">
        <f>IFERROR(__xludf.DUMMYFUNCTION("""COMPUTED_VALUE"""),"Punya Thakur ")</f>
        <v>Punya Thakur </v>
      </c>
      <c r="D4" s="2" t="str">
        <f>IFERROR(__xludf.DUMMYFUNCTION("""COMPUTED_VALUE"""),"III Year")</f>
        <v>III Year</v>
      </c>
      <c r="E4" s="2" t="str">
        <f>IFERROR(__xludf.DUMMYFUNCTION("""COMPUTED_VALUE"""),"B.Com (Hons)")</f>
        <v>B.Com (Hons)</v>
      </c>
      <c r="F4" s="2" t="str">
        <f>IFERROR(__xludf.DUMMYFUNCTION("""COMPUTED_VALUE"""),"19/2220")</f>
        <v>19/2220</v>
      </c>
      <c r="G4" s="2">
        <f>IFERROR(__xludf.DUMMYFUNCTION("""COMPUTED_VALUE"""),8.587852229E9)</f>
        <v>8587852229</v>
      </c>
      <c r="H4" s="2" t="str">
        <f>IFERROR(__xludf.DUMMYFUNCTION("""COMPUTED_VALUE"""),"Swati Garg Ma'am ")</f>
        <v>Swati Garg Ma'am </v>
      </c>
      <c r="I4" s="2" t="str">
        <f>IFERROR(__xludf.DUMMYFUNCTION("""COMPUTED_VALUE"""),"More than 5 hours")</f>
        <v>More than 5 hours</v>
      </c>
      <c r="J4" s="2" t="str">
        <f>IFERROR(__xludf.DUMMYFUNCTION("""COMPUTED_VALUE"""),"Time saved in travelling, Easy access to online study material, Convenience to outstation students, Other")</f>
        <v>Time saved in travelling, Easy access to online study material, Convenience to outstation students, Other</v>
      </c>
      <c r="K4" s="2" t="str">
        <f>IFERROR(__xludf.DUMMYFUNCTION("""COMPUTED_VALUE"""),"Network related disruptions")</f>
        <v>Network related disruptions</v>
      </c>
      <c r="L4" s="2">
        <f>IFERROR(__xludf.DUMMYFUNCTION("""COMPUTED_VALUE"""),10.0)</f>
        <v>10</v>
      </c>
      <c r="M4" s="2" t="str">
        <f>IFERROR(__xludf.DUMMYFUNCTION("""COMPUTED_VALUE"""),"Online")</f>
        <v>Online</v>
      </c>
      <c r="N4" s="2" t="str">
        <f>IFERROR(__xludf.DUMMYFUNCTION("""COMPUTED_VALUE"""),"Satisfactory")</f>
        <v>Satisfactory</v>
      </c>
      <c r="O4" s="2" t="str">
        <f>IFERROR(__xludf.DUMMYFUNCTION("""COMPUTED_VALUE"""),"Yes")</f>
        <v>Yes</v>
      </c>
      <c r="P4" s="2" t="str">
        <f>IFERROR(__xludf.DUMMYFUNCTION("""COMPUTED_VALUE"""),"Yes")</f>
        <v>Yes</v>
      </c>
      <c r="Q4" s="2" t="str">
        <f>IFERROR(__xludf.DUMMYFUNCTION("""COMPUTED_VALUE"""),"Yes")</f>
        <v>Yes</v>
      </c>
      <c r="R4" s="2" t="str">
        <f>IFERROR(__xludf.DUMMYFUNCTION("""COMPUTED_VALUE"""),"Yes")</f>
        <v>Yes</v>
      </c>
      <c r="S4" s="2" t="str">
        <f>IFERROR(__xludf.DUMMYFUNCTION("""COMPUTED_VALUE"""),"No")</f>
        <v>No</v>
      </c>
      <c r="T4" s="2" t="str">
        <f>IFERROR(__xludf.DUMMYFUNCTION("""COMPUTED_VALUE"""),"Online")</f>
        <v>Online</v>
      </c>
      <c r="U4" s="2" t="str">
        <f>IFERROR(__xludf.DUMMYFUNCTION("""COMPUTED_VALUE"""),"No")</f>
        <v>No</v>
      </c>
      <c r="V4" s="2" t="str">
        <f>IFERROR(__xludf.DUMMYFUNCTION("""COMPUTED_VALUE"""),"No")</f>
        <v>No</v>
      </c>
      <c r="W4" s="2" t="str">
        <f>IFERROR(__xludf.DUMMYFUNCTION("""COMPUTED_VALUE"""),"Interaction ")</f>
        <v>Interaction </v>
      </c>
      <c r="X4" s="2" t="str">
        <f>IFERROR(__xludf.DUMMYFUNCTION("""COMPUTED_VALUE"""),"No")</f>
        <v>No</v>
      </c>
      <c r="Y4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4" s="2" t="str">
        <f>IFERROR(__xludf.DUMMYFUNCTION("""COMPUTED_VALUE"""),"Reading books ")</f>
        <v>Reading books </v>
      </c>
      <c r="AA4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4" s="2" t="str">
        <f>IFERROR(__xludf.DUMMYFUNCTION("""COMPUTED_VALUE"""),"None")</f>
        <v>None</v>
      </c>
      <c r="AC4" s="2" t="str">
        <f>IFERROR(__xludf.DUMMYFUNCTION("""COMPUTED_VALUE"""),"None")</f>
        <v>None</v>
      </c>
    </row>
    <row r="5">
      <c r="A5" s="1">
        <f>IFERROR(__xludf.DUMMYFUNCTION("""COMPUTED_VALUE"""),44496.48041810185)</f>
        <v>44496.48042</v>
      </c>
      <c r="B5" s="2" t="str">
        <f>IFERROR(__xludf.DUMMYFUNCTION("""COMPUTED_VALUE"""),"deepali15pandey@gmail.com")</f>
        <v>deepali15pandey@gmail.com</v>
      </c>
      <c r="C5" s="2" t="str">
        <f>IFERROR(__xludf.DUMMYFUNCTION("""COMPUTED_VALUE"""),"Deepali pandey")</f>
        <v>Deepali pandey</v>
      </c>
      <c r="D5" s="2" t="str">
        <f>IFERROR(__xludf.DUMMYFUNCTION("""COMPUTED_VALUE"""),"III Year")</f>
        <v>III Year</v>
      </c>
      <c r="E5" s="2" t="str">
        <f>IFERROR(__xludf.DUMMYFUNCTION("""COMPUTED_VALUE"""),"B.Com (Hons)")</f>
        <v>B.Com (Hons)</v>
      </c>
      <c r="F5" s="2" t="str">
        <f>IFERROR(__xludf.DUMMYFUNCTION("""COMPUTED_VALUE"""),"19/0293")</f>
        <v>19/0293</v>
      </c>
      <c r="G5" s="2">
        <f>IFERROR(__xludf.DUMMYFUNCTION("""COMPUTED_VALUE"""),8.090956263E9)</f>
        <v>8090956263</v>
      </c>
      <c r="H5" s="2" t="str">
        <f>IFERROR(__xludf.DUMMYFUNCTION("""COMPUTED_VALUE"""),"Dr. Priti Rai")</f>
        <v>Dr. Priti Rai</v>
      </c>
      <c r="I5" s="2" t="str">
        <f>IFERROR(__xludf.DUMMYFUNCTION("""COMPUTED_VALUE"""),"More than 5 hours")</f>
        <v>More than 5 hours</v>
      </c>
      <c r="J5" s="2" t="str">
        <f>IFERROR(__xludf.DUMMYFUNCTION("""COMPUTED_VALUE"""),"Time saved in travelling")</f>
        <v>Time saved in travelling</v>
      </c>
      <c r="K5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5" s="2">
        <f>IFERROR(__xludf.DUMMYFUNCTION("""COMPUTED_VALUE"""),8.0)</f>
        <v>8</v>
      </c>
      <c r="M5" s="2" t="str">
        <f>IFERROR(__xludf.DUMMYFUNCTION("""COMPUTED_VALUE"""),"Blended Learning (both)")</f>
        <v>Blended Learning (both)</v>
      </c>
      <c r="N5" s="2" t="str">
        <f>IFERROR(__xludf.DUMMYFUNCTION("""COMPUTED_VALUE"""),"Compulsion due to pandemic")</f>
        <v>Compulsion due to pandemic</v>
      </c>
      <c r="O5" s="2" t="str">
        <f>IFERROR(__xludf.DUMMYFUNCTION("""COMPUTED_VALUE"""),"Yes")</f>
        <v>Yes</v>
      </c>
      <c r="P5" s="2" t="str">
        <f>IFERROR(__xludf.DUMMYFUNCTION("""COMPUTED_VALUE"""),"Yes")</f>
        <v>Yes</v>
      </c>
      <c r="Q5" s="2" t="str">
        <f>IFERROR(__xludf.DUMMYFUNCTION("""COMPUTED_VALUE"""),"Yes")</f>
        <v>Yes</v>
      </c>
      <c r="R5" s="2" t="str">
        <f>IFERROR(__xludf.DUMMYFUNCTION("""COMPUTED_VALUE"""),"Yes")</f>
        <v>Yes</v>
      </c>
      <c r="S5" s="2" t="str">
        <f>IFERROR(__xludf.DUMMYFUNCTION("""COMPUTED_VALUE"""),"Yes")</f>
        <v>Yes</v>
      </c>
      <c r="T5" s="2" t="str">
        <f>IFERROR(__xludf.DUMMYFUNCTION("""COMPUTED_VALUE"""),"Online")</f>
        <v>Online</v>
      </c>
      <c r="U5" s="2" t="str">
        <f>IFERROR(__xludf.DUMMYFUNCTION("""COMPUTED_VALUE"""),"No")</f>
        <v>No</v>
      </c>
      <c r="V5" s="2" t="str">
        <f>IFERROR(__xludf.DUMMYFUNCTION("""COMPUTED_VALUE"""),"No.")</f>
        <v>No.</v>
      </c>
      <c r="W5" s="2"/>
      <c r="X5" s="2" t="str">
        <f>IFERROR(__xludf.DUMMYFUNCTION("""COMPUTED_VALUE"""),"Yes and got from teachers.")</f>
        <v>Yes and got from teachers.</v>
      </c>
      <c r="Y5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5" s="2" t="str">
        <f>IFERROR(__xludf.DUMMYFUNCTION("""COMPUTED_VALUE"""),"Desocializing through social media.")</f>
        <v>Desocializing through social media.</v>
      </c>
      <c r="AA5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5" s="2" t="str">
        <f>IFERROR(__xludf.DUMMYFUNCTION("""COMPUTED_VALUE"""),"None")</f>
        <v>None</v>
      </c>
      <c r="AC5" s="2" t="str">
        <f>IFERROR(__xludf.DUMMYFUNCTION("""COMPUTED_VALUE"""),"Second Dose")</f>
        <v>Second Dose</v>
      </c>
    </row>
    <row r="6">
      <c r="A6" s="1">
        <f>IFERROR(__xludf.DUMMYFUNCTION("""COMPUTED_VALUE"""),44496.481000856475)</f>
        <v>44496.481</v>
      </c>
      <c r="B6" s="2" t="str">
        <f>IFERROR(__xludf.DUMMYFUNCTION("""COMPUTED_VALUE"""),"bhawnabaweja27@gmail.com")</f>
        <v>bhawnabaweja27@gmail.com</v>
      </c>
      <c r="C6" s="2" t="str">
        <f>IFERROR(__xludf.DUMMYFUNCTION("""COMPUTED_VALUE"""),"Bhawna Baweja ")</f>
        <v>Bhawna Baweja </v>
      </c>
      <c r="D6" s="2" t="str">
        <f>IFERROR(__xludf.DUMMYFUNCTION("""COMPUTED_VALUE"""),"III Year")</f>
        <v>III Year</v>
      </c>
      <c r="E6" s="2" t="str">
        <f>IFERROR(__xludf.DUMMYFUNCTION("""COMPUTED_VALUE"""),"B.Com (Hons)")</f>
        <v>B.Com (Hons)</v>
      </c>
      <c r="F6" s="2" t="str">
        <f>IFERROR(__xludf.DUMMYFUNCTION("""COMPUTED_VALUE"""),"19/2232")</f>
        <v>19/2232</v>
      </c>
      <c r="G6" s="2">
        <f>IFERROR(__xludf.DUMMYFUNCTION("""COMPUTED_VALUE"""),9.911390191E9)</f>
        <v>9911390191</v>
      </c>
      <c r="H6" s="2" t="str">
        <f>IFERROR(__xludf.DUMMYFUNCTION("""COMPUTED_VALUE"""),"Dr Swati Garg")</f>
        <v>Dr Swati Garg</v>
      </c>
      <c r="I6" s="2" t="str">
        <f>IFERROR(__xludf.DUMMYFUNCTION("""COMPUTED_VALUE"""),"More than 5 hours")</f>
        <v>More than 5 hours</v>
      </c>
      <c r="J6" s="2" t="str">
        <f>IFERROR(__xludf.DUMMYFUNCTION("""COMPUTED_VALUE"""),"Time saved in travelling")</f>
        <v>Time saved in travelling</v>
      </c>
      <c r="K6" s="2" t="str">
        <f>IFERROR(__xludf.DUMMYFUNCTION("""COMPUTED_VALUE"""),"Students are sometimes less involved/engaged (leave the class in between)")</f>
        <v>Students are sometimes less involved/engaged (leave the class in between)</v>
      </c>
      <c r="L6" s="2">
        <f>IFERROR(__xludf.DUMMYFUNCTION("""COMPUTED_VALUE"""),6.0)</f>
        <v>6</v>
      </c>
      <c r="M6" s="2" t="str">
        <f>IFERROR(__xludf.DUMMYFUNCTION("""COMPUTED_VALUE"""),"Offline")</f>
        <v>Offline</v>
      </c>
      <c r="N6" s="2" t="str">
        <f>IFERROR(__xludf.DUMMYFUNCTION("""COMPUTED_VALUE"""),"Compulsion due to pandemic")</f>
        <v>Compulsion due to pandemic</v>
      </c>
      <c r="O6" s="2" t="str">
        <f>IFERROR(__xludf.DUMMYFUNCTION("""COMPUTED_VALUE"""),"Yes")</f>
        <v>Yes</v>
      </c>
      <c r="P6" s="2" t="str">
        <f>IFERROR(__xludf.DUMMYFUNCTION("""COMPUTED_VALUE"""),"Yes")</f>
        <v>Yes</v>
      </c>
      <c r="Q6" s="2" t="str">
        <f>IFERROR(__xludf.DUMMYFUNCTION("""COMPUTED_VALUE"""),"Yes")</f>
        <v>Yes</v>
      </c>
      <c r="R6" s="2" t="str">
        <f>IFERROR(__xludf.DUMMYFUNCTION("""COMPUTED_VALUE"""),"No")</f>
        <v>No</v>
      </c>
      <c r="S6" s="2" t="str">
        <f>IFERROR(__xludf.DUMMYFUNCTION("""COMPUTED_VALUE"""),"Yes")</f>
        <v>Yes</v>
      </c>
      <c r="T6" s="2" t="str">
        <f>IFERROR(__xludf.DUMMYFUNCTION("""COMPUTED_VALUE"""),"Online")</f>
        <v>Online</v>
      </c>
      <c r="U6" s="2" t="str">
        <f>IFERROR(__xludf.DUMMYFUNCTION("""COMPUTED_VALUE"""),"No")</f>
        <v>No</v>
      </c>
      <c r="V6" s="2"/>
      <c r="W6" s="2"/>
      <c r="X6" s="2" t="str">
        <f>IFERROR(__xludf.DUMMYFUNCTION("""COMPUTED_VALUE"""),"Yes")</f>
        <v>Yes</v>
      </c>
      <c r="Y6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6" s="2"/>
      <c r="AA6" s="2" t="str">
        <f>IFERROR(__xludf.DUMMYFUNCTION("""COMPUTED_VALUE"""),"None")</f>
        <v>None</v>
      </c>
      <c r="AB6" s="2" t="str">
        <f>IFERROR(__xludf.DUMMYFUNCTION("""COMPUTED_VALUE"""),"None")</f>
        <v>None</v>
      </c>
      <c r="AC6" s="2" t="str">
        <f>IFERROR(__xludf.DUMMYFUNCTION("""COMPUTED_VALUE"""),"Second Dose")</f>
        <v>Second Dose</v>
      </c>
    </row>
    <row r="7">
      <c r="A7" s="1">
        <f>IFERROR(__xludf.DUMMYFUNCTION("""COMPUTED_VALUE"""),44496.481065555556)</f>
        <v>44496.48107</v>
      </c>
      <c r="B7" s="2" t="str">
        <f>IFERROR(__xludf.DUMMYFUNCTION("""COMPUTED_VALUE"""),"13082001as@gmail.com")</f>
        <v>13082001as@gmail.com</v>
      </c>
      <c r="C7" s="2" t="str">
        <f>IFERROR(__xludf.DUMMYFUNCTION("""COMPUTED_VALUE"""),"Anjali Sharma")</f>
        <v>Anjali Sharma</v>
      </c>
      <c r="D7" s="2" t="str">
        <f>IFERROR(__xludf.DUMMYFUNCTION("""COMPUTED_VALUE"""),"III Year")</f>
        <v>III Year</v>
      </c>
      <c r="E7" s="2" t="str">
        <f>IFERROR(__xludf.DUMMYFUNCTION("""COMPUTED_VALUE"""),"B.Com (Hons)")</f>
        <v>B.Com (Hons)</v>
      </c>
      <c r="F7" s="2" t="str">
        <f>IFERROR(__xludf.DUMMYFUNCTION("""COMPUTED_VALUE"""),"19/2081")</f>
        <v>19/2081</v>
      </c>
      <c r="G7" s="2">
        <f>IFERROR(__xludf.DUMMYFUNCTION("""COMPUTED_VALUE"""),7.428804176E9)</f>
        <v>7428804176</v>
      </c>
      <c r="H7" s="2" t="str">
        <f>IFERROR(__xludf.DUMMYFUNCTION("""COMPUTED_VALUE"""),"Dr. Priti Rai")</f>
        <v>Dr. Priti Rai</v>
      </c>
      <c r="I7" s="2" t="str">
        <f>IFERROR(__xludf.DUMMYFUNCTION("""COMPUTED_VALUE"""),"More than 5 hours")</f>
        <v>More than 5 hours</v>
      </c>
      <c r="J7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7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7" s="2">
        <f>IFERROR(__xludf.DUMMYFUNCTION("""COMPUTED_VALUE"""),8.0)</f>
        <v>8</v>
      </c>
      <c r="M7" s="2" t="str">
        <f>IFERROR(__xludf.DUMMYFUNCTION("""COMPUTED_VALUE"""),"Blended Learning (both)")</f>
        <v>Blended Learning (both)</v>
      </c>
      <c r="N7" s="2" t="str">
        <f>IFERROR(__xludf.DUMMYFUNCTION("""COMPUTED_VALUE"""),"Satisfactory")</f>
        <v>Satisfactory</v>
      </c>
      <c r="O7" s="2" t="str">
        <f>IFERROR(__xludf.DUMMYFUNCTION("""COMPUTED_VALUE"""),"Yes")</f>
        <v>Yes</v>
      </c>
      <c r="P7" s="2" t="str">
        <f>IFERROR(__xludf.DUMMYFUNCTION("""COMPUTED_VALUE"""),"Yes")</f>
        <v>Yes</v>
      </c>
      <c r="Q7" s="2" t="str">
        <f>IFERROR(__xludf.DUMMYFUNCTION("""COMPUTED_VALUE"""),"Yes")</f>
        <v>Yes</v>
      </c>
      <c r="R7" s="2" t="str">
        <f>IFERROR(__xludf.DUMMYFUNCTION("""COMPUTED_VALUE"""),"Yes")</f>
        <v>Yes</v>
      </c>
      <c r="S7" s="2" t="str">
        <f>IFERROR(__xludf.DUMMYFUNCTION("""COMPUTED_VALUE"""),"Yes")</f>
        <v>Yes</v>
      </c>
      <c r="T7" s="2" t="str">
        <f>IFERROR(__xludf.DUMMYFUNCTION("""COMPUTED_VALUE"""),"Offline")</f>
        <v>Offline</v>
      </c>
      <c r="U7" s="2" t="str">
        <f>IFERROR(__xludf.DUMMYFUNCTION("""COMPUTED_VALUE"""),"Yes")</f>
        <v>Yes</v>
      </c>
      <c r="V7" s="2" t="str">
        <f>IFERROR(__xludf.DUMMYFUNCTION("""COMPUTED_VALUE"""),"No. Just maintenance of relationship of students and teachers..")</f>
        <v>No. Just maintenance of relationship of students and teachers..</v>
      </c>
      <c r="W7" s="2" t="str">
        <f>IFERROR(__xludf.DUMMYFUNCTION("""COMPUTED_VALUE"""),"A proper guidance for my future")</f>
        <v>A proper guidance for my future</v>
      </c>
      <c r="X7" s="2" t="str">
        <f>IFERROR(__xludf.DUMMYFUNCTION("""COMPUTED_VALUE"""),"No")</f>
        <v>No</v>
      </c>
      <c r="Y7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7" s="2" t="str">
        <f>IFERROR(__xludf.DUMMYFUNCTION("""COMPUTED_VALUE"""),"Relaxation and spending time with my family")</f>
        <v>Relaxation and spending time with my family</v>
      </c>
      <c r="AA7" s="2" t="str">
        <f>IFERROR(__xludf.DUMMYFUNCTION("""COMPUTED_VALUE"""),"None")</f>
        <v>None</v>
      </c>
      <c r="AB7" s="2" t="str">
        <f>IFERROR(__xludf.DUMMYFUNCTION("""COMPUTED_VALUE"""),"None")</f>
        <v>None</v>
      </c>
      <c r="AC7" s="2" t="str">
        <f>IFERROR(__xludf.DUMMYFUNCTION("""COMPUTED_VALUE"""),"Second Dose")</f>
        <v>Second Dose</v>
      </c>
    </row>
    <row r="8">
      <c r="A8" s="1">
        <f>IFERROR(__xludf.DUMMYFUNCTION("""COMPUTED_VALUE"""),44496.48160108796)</f>
        <v>44496.4816</v>
      </c>
      <c r="B8" s="2" t="str">
        <f>IFERROR(__xludf.DUMMYFUNCTION("""COMPUTED_VALUE"""),"sahibamalhotra066@gmail.com")</f>
        <v>sahibamalhotra066@gmail.com</v>
      </c>
      <c r="C8" s="2" t="str">
        <f>IFERROR(__xludf.DUMMYFUNCTION("""COMPUTED_VALUE"""),"Sahiba Malhotra")</f>
        <v>Sahiba Malhotra</v>
      </c>
      <c r="D8" s="2" t="str">
        <f>IFERROR(__xludf.DUMMYFUNCTION("""COMPUTED_VALUE"""),"III Year")</f>
        <v>III Year</v>
      </c>
      <c r="E8" s="2" t="str">
        <f>IFERROR(__xludf.DUMMYFUNCTION("""COMPUTED_VALUE"""),"B.Com (Hons)")</f>
        <v>B.Com (Hons)</v>
      </c>
      <c r="F8" s="2" t="str">
        <f>IFERROR(__xludf.DUMMYFUNCTION("""COMPUTED_VALUE"""),"19/2213")</f>
        <v>19/2213</v>
      </c>
      <c r="G8" s="2">
        <f>IFERROR(__xludf.DUMMYFUNCTION("""COMPUTED_VALUE"""),9.667074469E9)</f>
        <v>9667074469</v>
      </c>
      <c r="H8" s="2" t="str">
        <f>IFERROR(__xludf.DUMMYFUNCTION("""COMPUTED_VALUE"""),"Ms. Swati Garg")</f>
        <v>Ms. Swati Garg</v>
      </c>
      <c r="I8" s="2" t="str">
        <f>IFERROR(__xludf.DUMMYFUNCTION("""COMPUTED_VALUE"""),"More than 5 hours")</f>
        <v>More than 5 hours</v>
      </c>
      <c r="J8" s="2" t="str">
        <f>IFERROR(__xludf.DUMMYFUNCTION("""COMPUTED_VALUE"""),"Time saved in travelling")</f>
        <v>Time saved in travelling</v>
      </c>
      <c r="K8" s="2" t="str">
        <f>IFERROR(__xludf.DUMMYFUNCTION("""COMPUTED_VALUE"""),"Lack of physical interaction and personal touch ‘, week eyesight")</f>
        <v>Lack of physical interaction and personal touch ‘, week eyesight</v>
      </c>
      <c r="L8" s="2">
        <f>IFERROR(__xludf.DUMMYFUNCTION("""COMPUTED_VALUE"""),5.0)</f>
        <v>5</v>
      </c>
      <c r="M8" s="2" t="str">
        <f>IFERROR(__xludf.DUMMYFUNCTION("""COMPUTED_VALUE"""),"Blended Learning (both)")</f>
        <v>Blended Learning (both)</v>
      </c>
      <c r="N8" s="2" t="str">
        <f>IFERROR(__xludf.DUMMYFUNCTION("""COMPUTED_VALUE"""),"Compulsion due to pandemic")</f>
        <v>Compulsion due to pandemic</v>
      </c>
      <c r="O8" s="2" t="str">
        <f>IFERROR(__xludf.DUMMYFUNCTION("""COMPUTED_VALUE"""),"Yes")</f>
        <v>Yes</v>
      </c>
      <c r="P8" s="2" t="str">
        <f>IFERROR(__xludf.DUMMYFUNCTION("""COMPUTED_VALUE"""),"Yes")</f>
        <v>Yes</v>
      </c>
      <c r="Q8" s="2" t="str">
        <f>IFERROR(__xludf.DUMMYFUNCTION("""COMPUTED_VALUE"""),"No")</f>
        <v>No</v>
      </c>
      <c r="R8" s="2" t="str">
        <f>IFERROR(__xludf.DUMMYFUNCTION("""COMPUTED_VALUE"""),"No")</f>
        <v>No</v>
      </c>
      <c r="S8" s="2" t="str">
        <f>IFERROR(__xludf.DUMMYFUNCTION("""COMPUTED_VALUE"""),"Yes")</f>
        <v>Yes</v>
      </c>
      <c r="T8" s="2" t="str">
        <f>IFERROR(__xludf.DUMMYFUNCTION("""COMPUTED_VALUE"""),"Online")</f>
        <v>Online</v>
      </c>
      <c r="U8" s="2" t="str">
        <f>IFERROR(__xludf.DUMMYFUNCTION("""COMPUTED_VALUE"""),"No")</f>
        <v>No</v>
      </c>
      <c r="V8" s="2" t="str">
        <f>IFERROR(__xludf.DUMMYFUNCTION("""COMPUTED_VALUE"""),"Yes")</f>
        <v>Yes</v>
      </c>
      <c r="W8" s="2" t="str">
        <f>IFERROR(__xludf.DUMMYFUNCTION("""COMPUTED_VALUE"""),"breaks between online classes")</f>
        <v>breaks between online classes</v>
      </c>
      <c r="X8" s="2" t="str">
        <f>IFERROR(__xludf.DUMMYFUNCTION("""COMPUTED_VALUE"""),"No")</f>
        <v>No</v>
      </c>
      <c r="Y8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8" s="2" t="str">
        <f>IFERROR(__xludf.DUMMYFUNCTION("""COMPUTED_VALUE"""),"Family time")</f>
        <v>Family time</v>
      </c>
      <c r="AA8" s="2" t="str">
        <f>IFERROR(__xludf.DUMMYFUNCTION("""COMPUTED_VALUE"""),"None")</f>
        <v>None</v>
      </c>
      <c r="AB8" s="2" t="str">
        <f>IFERROR(__xludf.DUMMYFUNCTION("""COMPUTED_VALUE"""),"Mild: Symptoms effectively managed at home")</f>
        <v>Mild: Symptoms effectively managed at home</v>
      </c>
      <c r="AC8" s="2" t="str">
        <f>IFERROR(__xludf.DUMMYFUNCTION("""COMPUTED_VALUE"""),"Second Dose")</f>
        <v>Second Dose</v>
      </c>
    </row>
    <row r="9">
      <c r="A9" s="1">
        <f>IFERROR(__xludf.DUMMYFUNCTION("""COMPUTED_VALUE"""),44496.482041875)</f>
        <v>44496.48204</v>
      </c>
      <c r="B9" s="2" t="str">
        <f>IFERROR(__xludf.DUMMYFUNCTION("""COMPUTED_VALUE"""),"bhanupriyaparmar4@gmail.com")</f>
        <v>bhanupriyaparmar4@gmail.com</v>
      </c>
      <c r="C9" s="2" t="str">
        <f>IFERROR(__xludf.DUMMYFUNCTION("""COMPUTED_VALUE"""),"Bhanupriya Parmar ")</f>
        <v>Bhanupriya Parmar </v>
      </c>
      <c r="D9" s="2" t="str">
        <f>IFERROR(__xludf.DUMMYFUNCTION("""COMPUTED_VALUE"""),"III Year")</f>
        <v>III Year</v>
      </c>
      <c r="E9" s="2" t="str">
        <f>IFERROR(__xludf.DUMMYFUNCTION("""COMPUTED_VALUE"""),"B.Com (Hons)")</f>
        <v>B.Com (Hons)</v>
      </c>
      <c r="F9" s="2" t="str">
        <f>IFERROR(__xludf.DUMMYFUNCTION("""COMPUTED_VALUE"""),"19/1845")</f>
        <v>19/1845</v>
      </c>
      <c r="G9" s="2">
        <f>IFERROR(__xludf.DUMMYFUNCTION("""COMPUTED_VALUE"""),8.800339374E9)</f>
        <v>8800339374</v>
      </c>
      <c r="H9" s="2" t="str">
        <f>IFERROR(__xludf.DUMMYFUNCTION("""COMPUTED_VALUE"""),"Dr Priti Rai")</f>
        <v>Dr Priti Rai</v>
      </c>
      <c r="I9" s="2" t="str">
        <f>IFERROR(__xludf.DUMMYFUNCTION("""COMPUTED_VALUE"""),"4-5 hours")</f>
        <v>4-5 hours</v>
      </c>
      <c r="J9" s="2" t="str">
        <f>IFERROR(__xludf.DUMMYFUNCTION("""COMPUTED_VALUE"""),"Time saved in travelling")</f>
        <v>Time saved in travelling</v>
      </c>
      <c r="K9" s="2" t="str">
        <f>IFERROR(__xludf.DUMMYFUNCTION("""COMPUTED_VALUE"""),"Network related disruptions")</f>
        <v>Network related disruptions</v>
      </c>
      <c r="L9" s="2">
        <f>IFERROR(__xludf.DUMMYFUNCTION("""COMPUTED_VALUE"""),6.0)</f>
        <v>6</v>
      </c>
      <c r="M9" s="2" t="str">
        <f>IFERROR(__xludf.DUMMYFUNCTION("""COMPUTED_VALUE"""),"Blended Learning (both)")</f>
        <v>Blended Learning (both)</v>
      </c>
      <c r="N9" s="2" t="str">
        <f>IFERROR(__xludf.DUMMYFUNCTION("""COMPUTED_VALUE"""),"Satisfactory")</f>
        <v>Satisfactory</v>
      </c>
      <c r="O9" s="2" t="str">
        <f>IFERROR(__xludf.DUMMYFUNCTION("""COMPUTED_VALUE"""),"Yes")</f>
        <v>Yes</v>
      </c>
      <c r="P9" s="2" t="str">
        <f>IFERROR(__xludf.DUMMYFUNCTION("""COMPUTED_VALUE"""),"Yes")</f>
        <v>Yes</v>
      </c>
      <c r="Q9" s="2" t="str">
        <f>IFERROR(__xludf.DUMMYFUNCTION("""COMPUTED_VALUE"""),"Yes")</f>
        <v>Yes</v>
      </c>
      <c r="R9" s="2" t="str">
        <f>IFERROR(__xludf.DUMMYFUNCTION("""COMPUTED_VALUE"""),"No")</f>
        <v>No</v>
      </c>
      <c r="S9" s="2" t="str">
        <f>IFERROR(__xludf.DUMMYFUNCTION("""COMPUTED_VALUE"""),"Yes")</f>
        <v>Yes</v>
      </c>
      <c r="T9" s="2" t="str">
        <f>IFERROR(__xludf.DUMMYFUNCTION("""COMPUTED_VALUE"""),"Online")</f>
        <v>Online</v>
      </c>
      <c r="U9" s="2" t="str">
        <f>IFERROR(__xludf.DUMMYFUNCTION("""COMPUTED_VALUE"""),"No")</f>
        <v>No</v>
      </c>
      <c r="V9" s="2"/>
      <c r="W9" s="2"/>
      <c r="X9" s="2"/>
      <c r="Y9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9" s="2"/>
      <c r="AA9" s="2" t="str">
        <f>IFERROR(__xludf.DUMMYFUNCTION("""COMPUTED_VALUE"""),"None")</f>
        <v>None</v>
      </c>
      <c r="AB9" s="2" t="str">
        <f>IFERROR(__xludf.DUMMYFUNCTION("""COMPUTED_VALUE"""),"Mild: Symptoms effectively managed at home")</f>
        <v>Mild: Symptoms effectively managed at home</v>
      </c>
      <c r="AC9" s="2" t="str">
        <f>IFERROR(__xludf.DUMMYFUNCTION("""COMPUTED_VALUE"""),"Second Dose")</f>
        <v>Second Dose</v>
      </c>
    </row>
    <row r="10">
      <c r="A10" s="1">
        <f>IFERROR(__xludf.DUMMYFUNCTION("""COMPUTED_VALUE"""),44496.48214209491)</f>
        <v>44496.48214</v>
      </c>
      <c r="B10" s="2" t="str">
        <f>IFERROR(__xludf.DUMMYFUNCTION("""COMPUTED_VALUE"""),"nehabherwal@gmail.com")</f>
        <v>nehabherwal@gmail.com</v>
      </c>
      <c r="C10" s="2" t="str">
        <f>IFERROR(__xludf.DUMMYFUNCTION("""COMPUTED_VALUE"""),"Neha")</f>
        <v>Neha</v>
      </c>
      <c r="D10" s="2" t="str">
        <f>IFERROR(__xludf.DUMMYFUNCTION("""COMPUTED_VALUE"""),"III Year")</f>
        <v>III Year</v>
      </c>
      <c r="E10" s="2" t="str">
        <f>IFERROR(__xludf.DUMMYFUNCTION("""COMPUTED_VALUE"""),"B.Com (Hons)")</f>
        <v>B.Com (Hons)</v>
      </c>
      <c r="F10" s="2" t="str">
        <f>IFERROR(__xludf.DUMMYFUNCTION("""COMPUTED_VALUE"""),"19/0689")</f>
        <v>19/0689</v>
      </c>
      <c r="G10" s="2">
        <f>IFERROR(__xludf.DUMMYFUNCTION("""COMPUTED_VALUE"""),9.81174685E9)</f>
        <v>9811746850</v>
      </c>
      <c r="H10" s="2" t="str">
        <f>IFERROR(__xludf.DUMMYFUNCTION("""COMPUTED_VALUE"""),"Dr. Priti rai")</f>
        <v>Dr. Priti rai</v>
      </c>
      <c r="I10" s="2" t="str">
        <f>IFERROR(__xludf.DUMMYFUNCTION("""COMPUTED_VALUE"""),"4-5 hours")</f>
        <v>4-5 hours</v>
      </c>
      <c r="J10" s="2" t="str">
        <f>IFERROR(__xludf.DUMMYFUNCTION("""COMPUTED_VALUE"""),"Time saved in travelling")</f>
        <v>Time saved in travelling</v>
      </c>
      <c r="K10" s="2" t="str">
        <f>IFERROR(__xludf.DUMMYFUNCTION("""COMPUTED_VALUE"""),"Network related disruptions")</f>
        <v>Network related disruptions</v>
      </c>
      <c r="L10" s="2">
        <f>IFERROR(__xludf.DUMMYFUNCTION("""COMPUTED_VALUE"""),8.0)</f>
        <v>8</v>
      </c>
      <c r="M10" s="2" t="str">
        <f>IFERROR(__xludf.DUMMYFUNCTION("""COMPUTED_VALUE"""),"Online")</f>
        <v>Online</v>
      </c>
      <c r="N10" s="2" t="str">
        <f>IFERROR(__xludf.DUMMYFUNCTION("""COMPUTED_VALUE"""),"Satisfactory")</f>
        <v>Satisfactory</v>
      </c>
      <c r="O10" s="2" t="str">
        <f>IFERROR(__xludf.DUMMYFUNCTION("""COMPUTED_VALUE"""),"Yes")</f>
        <v>Yes</v>
      </c>
      <c r="P10" s="2" t="str">
        <f>IFERROR(__xludf.DUMMYFUNCTION("""COMPUTED_VALUE"""),"Yes")</f>
        <v>Yes</v>
      </c>
      <c r="Q10" s="2" t="str">
        <f>IFERROR(__xludf.DUMMYFUNCTION("""COMPUTED_VALUE"""),"Yes")</f>
        <v>Yes</v>
      </c>
      <c r="R10" s="2" t="str">
        <f>IFERROR(__xludf.DUMMYFUNCTION("""COMPUTED_VALUE"""),"No")</f>
        <v>No</v>
      </c>
      <c r="S10" s="2" t="str">
        <f>IFERROR(__xludf.DUMMYFUNCTION("""COMPUTED_VALUE"""),"No")</f>
        <v>No</v>
      </c>
      <c r="T10" s="2" t="str">
        <f>IFERROR(__xludf.DUMMYFUNCTION("""COMPUTED_VALUE"""),"Online")</f>
        <v>Online</v>
      </c>
      <c r="U10" s="2" t="str">
        <f>IFERROR(__xludf.DUMMYFUNCTION("""COMPUTED_VALUE"""),"No")</f>
        <v>No</v>
      </c>
      <c r="V10" s="2" t="str">
        <f>IFERROR(__xludf.DUMMYFUNCTION("""COMPUTED_VALUE"""),"No")</f>
        <v>No</v>
      </c>
      <c r="W10" s="2"/>
      <c r="X10" s="2" t="str">
        <f>IFERROR(__xludf.DUMMYFUNCTION("""COMPUTED_VALUE"""),"Yes")</f>
        <v>Yes</v>
      </c>
      <c r="Y10" s="2" t="str">
        <f>IFERROR(__xludf.DUMMYFUNCTION("""COMPUTED_VALUE"""),"None")</f>
        <v>None</v>
      </c>
      <c r="Z10" s="2"/>
      <c r="AA10" s="2" t="str">
        <f>IFERROR(__xludf.DUMMYFUNCTION("""COMPUTED_VALUE"""),"None")</f>
        <v>None</v>
      </c>
      <c r="AB10" s="2" t="str">
        <f>IFERROR(__xludf.DUMMYFUNCTION("""COMPUTED_VALUE"""),"None")</f>
        <v>None</v>
      </c>
      <c r="AC10" s="2" t="str">
        <f>IFERROR(__xludf.DUMMYFUNCTION("""COMPUTED_VALUE"""),"First Dose")</f>
        <v>First Dose</v>
      </c>
    </row>
    <row r="11">
      <c r="A11" s="1">
        <f>IFERROR(__xludf.DUMMYFUNCTION("""COMPUTED_VALUE"""),44496.482438981475)</f>
        <v>44496.48244</v>
      </c>
      <c r="B11" s="2" t="str">
        <f>IFERROR(__xludf.DUMMYFUNCTION("""COMPUTED_VALUE"""),"garimatehlan6@gmail.com")</f>
        <v>garimatehlan6@gmail.com</v>
      </c>
      <c r="C11" s="2" t="str">
        <f>IFERROR(__xludf.DUMMYFUNCTION("""COMPUTED_VALUE"""),"Garima")</f>
        <v>Garima</v>
      </c>
      <c r="D11" s="2" t="str">
        <f>IFERROR(__xludf.DUMMYFUNCTION("""COMPUTED_VALUE"""),"III Year")</f>
        <v>III Year</v>
      </c>
      <c r="E11" s="2" t="str">
        <f>IFERROR(__xludf.DUMMYFUNCTION("""COMPUTED_VALUE"""),"B.Com (Hons)")</f>
        <v>B.Com (Hons)</v>
      </c>
      <c r="F11" s="2" t="str">
        <f>IFERROR(__xludf.DUMMYFUNCTION("""COMPUTED_VALUE"""),"19/0055")</f>
        <v>19/0055</v>
      </c>
      <c r="G11" s="2">
        <f>IFERROR(__xludf.DUMMYFUNCTION("""COMPUTED_VALUE"""),9.306420269E9)</f>
        <v>9306420269</v>
      </c>
      <c r="H11" s="2" t="str">
        <f>IFERROR(__xludf.DUMMYFUNCTION("""COMPUTED_VALUE"""),"Priti Rai")</f>
        <v>Priti Rai</v>
      </c>
      <c r="I11" s="2" t="str">
        <f>IFERROR(__xludf.DUMMYFUNCTION("""COMPUTED_VALUE"""),"More than 5 hours")</f>
        <v>More than 5 hours</v>
      </c>
      <c r="J11" s="2" t="str">
        <f>IFERROR(__xludf.DUMMYFUNCTION("""COMPUTED_VALUE"""),"Time saved in travelling")</f>
        <v>Time saved in travelling</v>
      </c>
      <c r="K11" s="2" t="str">
        <f>IFERROR(__xludf.DUMMYFUNCTION("""COMPUTED_VALUE"""),"Lack of physical interaction and personal touch ‘")</f>
        <v>Lack of physical interaction and personal touch ‘</v>
      </c>
      <c r="L11" s="2">
        <f>IFERROR(__xludf.DUMMYFUNCTION("""COMPUTED_VALUE"""),5.0)</f>
        <v>5</v>
      </c>
      <c r="M11" s="2" t="str">
        <f>IFERROR(__xludf.DUMMYFUNCTION("""COMPUTED_VALUE"""),"Offline")</f>
        <v>Offline</v>
      </c>
      <c r="N11" s="2" t="str">
        <f>IFERROR(__xludf.DUMMYFUNCTION("""COMPUTED_VALUE"""),"Compulsion due to pandemic")</f>
        <v>Compulsion due to pandemic</v>
      </c>
      <c r="O11" s="2" t="str">
        <f>IFERROR(__xludf.DUMMYFUNCTION("""COMPUTED_VALUE"""),"Yes")</f>
        <v>Yes</v>
      </c>
      <c r="P11" s="2" t="str">
        <f>IFERROR(__xludf.DUMMYFUNCTION("""COMPUTED_VALUE"""),"Yes")</f>
        <v>Yes</v>
      </c>
      <c r="Q11" s="2" t="str">
        <f>IFERROR(__xludf.DUMMYFUNCTION("""COMPUTED_VALUE"""),"Yes")</f>
        <v>Yes</v>
      </c>
      <c r="R11" s="2" t="str">
        <f>IFERROR(__xludf.DUMMYFUNCTION("""COMPUTED_VALUE"""),"No")</f>
        <v>No</v>
      </c>
      <c r="S11" s="2" t="str">
        <f>IFERROR(__xludf.DUMMYFUNCTION("""COMPUTED_VALUE"""),"Yes")</f>
        <v>Yes</v>
      </c>
      <c r="T11" s="2" t="str">
        <f>IFERROR(__xludf.DUMMYFUNCTION("""COMPUTED_VALUE"""),"Online")</f>
        <v>Online</v>
      </c>
      <c r="U11" s="2" t="str">
        <f>IFERROR(__xludf.DUMMYFUNCTION("""COMPUTED_VALUE"""),"No")</f>
        <v>No</v>
      </c>
      <c r="V11" s="2" t="str">
        <f>IFERROR(__xludf.DUMMYFUNCTION("""COMPUTED_VALUE"""),"No")</f>
        <v>No</v>
      </c>
      <c r="W11" s="2" t="str">
        <f>IFERROR(__xludf.DUMMYFUNCTION("""COMPUTED_VALUE"""),"Learning that is useful in every phase of life")</f>
        <v>Learning that is useful in every phase of life</v>
      </c>
      <c r="X11" s="2" t="str">
        <f>IFERROR(__xludf.DUMMYFUNCTION("""COMPUTED_VALUE"""),"No")</f>
        <v>No</v>
      </c>
      <c r="Y11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1" s="2" t="str">
        <f>IFERROR(__xludf.DUMMYFUNCTION("""COMPUTED_VALUE"""),"Sometimes spending time with myself")</f>
        <v>Sometimes spending time with myself</v>
      </c>
      <c r="AA11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11" s="2" t="str">
        <f>IFERROR(__xludf.DUMMYFUNCTION("""COMPUTED_VALUE"""),"Mild: Symptoms effectively managed at home")</f>
        <v>Mild: Symptoms effectively managed at home</v>
      </c>
      <c r="AC11" s="2" t="str">
        <f>IFERROR(__xludf.DUMMYFUNCTION("""COMPUTED_VALUE"""),"Second Dose")</f>
        <v>Second Dose</v>
      </c>
    </row>
    <row r="12">
      <c r="A12" s="1">
        <f>IFERROR(__xludf.DUMMYFUNCTION("""COMPUTED_VALUE"""),44496.48259644677)</f>
        <v>44496.4826</v>
      </c>
      <c r="B12" s="2" t="str">
        <f>IFERROR(__xludf.DUMMYFUNCTION("""COMPUTED_VALUE"""),"khushiaggarwal2615@gmail.com")</f>
        <v>khushiaggarwal2615@gmail.com</v>
      </c>
      <c r="C12" s="2" t="str">
        <f>IFERROR(__xludf.DUMMYFUNCTION("""COMPUTED_VALUE"""),"Khushi Aggarwal")</f>
        <v>Khushi Aggarwal</v>
      </c>
      <c r="D12" s="2" t="str">
        <f>IFERROR(__xludf.DUMMYFUNCTION("""COMPUTED_VALUE"""),"III Year")</f>
        <v>III Year</v>
      </c>
      <c r="E12" s="2" t="str">
        <f>IFERROR(__xludf.DUMMYFUNCTION("""COMPUTED_VALUE"""),"B.Com (Hons)")</f>
        <v>B.Com (Hons)</v>
      </c>
      <c r="F12" s="2" t="str">
        <f>IFERROR(__xludf.DUMMYFUNCTION("""COMPUTED_VALUE"""),"19/ 1911")</f>
        <v>19/ 1911</v>
      </c>
      <c r="G12" s="2">
        <f>IFERROR(__xludf.DUMMYFUNCTION("""COMPUTED_VALUE"""),8.368538606E9)</f>
        <v>8368538606</v>
      </c>
      <c r="H12" s="2" t="str">
        <f>IFERROR(__xludf.DUMMYFUNCTION("""COMPUTED_VALUE""")," Ms. Priti Rai ")</f>
        <v> Ms. Priti Rai </v>
      </c>
      <c r="I12" s="2" t="str">
        <f>IFERROR(__xludf.DUMMYFUNCTION("""COMPUTED_VALUE"""),"More than 5 hours")</f>
        <v>More than 5 hours</v>
      </c>
      <c r="J12" s="2" t="str">
        <f>IFERROR(__xludf.DUMMYFUNCTION("""COMPUTED_VALUE"""),"Time saved in travelling")</f>
        <v>Time saved in travelling</v>
      </c>
      <c r="K12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12" s="2">
        <f>IFERROR(__xludf.DUMMYFUNCTION("""COMPUTED_VALUE"""),5.0)</f>
        <v>5</v>
      </c>
      <c r="M12" s="2" t="str">
        <f>IFERROR(__xludf.DUMMYFUNCTION("""COMPUTED_VALUE"""),"Offline")</f>
        <v>Offline</v>
      </c>
      <c r="N12" s="2" t="str">
        <f>IFERROR(__xludf.DUMMYFUNCTION("""COMPUTED_VALUE"""),"Compulsion due to pandemic")</f>
        <v>Compulsion due to pandemic</v>
      </c>
      <c r="O12" s="2" t="str">
        <f>IFERROR(__xludf.DUMMYFUNCTION("""COMPUTED_VALUE"""),"Yes")</f>
        <v>Yes</v>
      </c>
      <c r="P12" s="2" t="str">
        <f>IFERROR(__xludf.DUMMYFUNCTION("""COMPUTED_VALUE"""),"Yes")</f>
        <v>Yes</v>
      </c>
      <c r="Q12" s="2" t="str">
        <f>IFERROR(__xludf.DUMMYFUNCTION("""COMPUTED_VALUE"""),"Yes")</f>
        <v>Yes</v>
      </c>
      <c r="R12" s="2" t="str">
        <f>IFERROR(__xludf.DUMMYFUNCTION("""COMPUTED_VALUE"""),"Yes")</f>
        <v>Yes</v>
      </c>
      <c r="S12" s="2" t="str">
        <f>IFERROR(__xludf.DUMMYFUNCTION("""COMPUTED_VALUE"""),"Yes")</f>
        <v>Yes</v>
      </c>
      <c r="T12" s="2" t="str">
        <f>IFERROR(__xludf.DUMMYFUNCTION("""COMPUTED_VALUE"""),"Online")</f>
        <v>Online</v>
      </c>
      <c r="U12" s="2" t="str">
        <f>IFERROR(__xludf.DUMMYFUNCTION("""COMPUTED_VALUE"""),"No")</f>
        <v>No</v>
      </c>
      <c r="V12" s="2" t="str">
        <f>IFERROR(__xludf.DUMMYFUNCTION("""COMPUTED_VALUE"""),"No ")</f>
        <v>No </v>
      </c>
      <c r="W12" s="2"/>
      <c r="X12" s="2" t="str">
        <f>IFERROR(__xludf.DUMMYFUNCTION("""COMPUTED_VALUE"""),"Yes ")</f>
        <v>Yes </v>
      </c>
      <c r="Y12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2" s="2" t="str">
        <f>IFERROR(__xludf.DUMMYFUNCTION("""COMPUTED_VALUE"""),"Spending more time with family and friends")</f>
        <v>Spending more time with family and friends</v>
      </c>
      <c r="AA12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2" s="2" t="str">
        <f>IFERROR(__xludf.DUMMYFUNCTION("""COMPUTED_VALUE"""),"None")</f>
        <v>None</v>
      </c>
      <c r="AC12" s="2" t="str">
        <f>IFERROR(__xludf.DUMMYFUNCTION("""COMPUTED_VALUE"""),"Second Dose")</f>
        <v>Second Dose</v>
      </c>
    </row>
    <row r="13">
      <c r="A13" s="1">
        <f>IFERROR(__xludf.DUMMYFUNCTION("""COMPUTED_VALUE"""),44496.482884537036)</f>
        <v>44496.48288</v>
      </c>
      <c r="B13" s="2" t="str">
        <f>IFERROR(__xludf.DUMMYFUNCTION("""COMPUTED_VALUE"""),"varnikachhillar0018@gmail.com")</f>
        <v>varnikachhillar0018@gmail.com</v>
      </c>
      <c r="C13" s="2" t="str">
        <f>IFERROR(__xludf.DUMMYFUNCTION("""COMPUTED_VALUE"""),"Varnika Chhillar")</f>
        <v>Varnika Chhillar</v>
      </c>
      <c r="D13" s="2" t="str">
        <f>IFERROR(__xludf.DUMMYFUNCTION("""COMPUTED_VALUE"""),"III Year")</f>
        <v>III Year</v>
      </c>
      <c r="E13" s="2" t="str">
        <f>IFERROR(__xludf.DUMMYFUNCTION("""COMPUTED_VALUE"""),"B.Com (Hons)")</f>
        <v>B.Com (Hons)</v>
      </c>
      <c r="F13" s="2" t="str">
        <f>IFERROR(__xludf.DUMMYFUNCTION("""COMPUTED_VALUE"""),"19/1869")</f>
        <v>19/1869</v>
      </c>
      <c r="G13" s="2"/>
      <c r="H13" s="2" t="str">
        <f>IFERROR(__xludf.DUMMYFUNCTION("""COMPUTED_VALUE"""),"Swati garg")</f>
        <v>Swati garg</v>
      </c>
      <c r="I13" s="2" t="str">
        <f>IFERROR(__xludf.DUMMYFUNCTION("""COMPUTED_VALUE"""),"More than 5 hours")</f>
        <v>More than 5 hours</v>
      </c>
      <c r="J13" s="2" t="str">
        <f>IFERROR(__xludf.DUMMYFUNCTION("""COMPUTED_VALUE"""),"Convenience to outstation students")</f>
        <v>Convenience to outstation students</v>
      </c>
      <c r="K13" s="2" t="str">
        <f>IFERROR(__xludf.DUMMYFUNCTION("""COMPUTED_VALUE"""),"Students are sometimes less involved/engaged (leave the class in between)")</f>
        <v>Students are sometimes less involved/engaged (leave the class in between)</v>
      </c>
      <c r="L13" s="2">
        <f>IFERROR(__xludf.DUMMYFUNCTION("""COMPUTED_VALUE"""),3.0)</f>
        <v>3</v>
      </c>
      <c r="M13" s="2" t="str">
        <f>IFERROR(__xludf.DUMMYFUNCTION("""COMPUTED_VALUE"""),"Offline")</f>
        <v>Offline</v>
      </c>
      <c r="N13" s="2" t="str">
        <f>IFERROR(__xludf.DUMMYFUNCTION("""COMPUTED_VALUE"""),"Compulsion due to pandemic")</f>
        <v>Compulsion due to pandemic</v>
      </c>
      <c r="O13" s="2" t="str">
        <f>IFERROR(__xludf.DUMMYFUNCTION("""COMPUTED_VALUE"""),"Yes")</f>
        <v>Yes</v>
      </c>
      <c r="P13" s="2" t="str">
        <f>IFERROR(__xludf.DUMMYFUNCTION("""COMPUTED_VALUE"""),"Yes")</f>
        <v>Yes</v>
      </c>
      <c r="Q13" s="2" t="str">
        <f>IFERROR(__xludf.DUMMYFUNCTION("""COMPUTED_VALUE"""),"No")</f>
        <v>No</v>
      </c>
      <c r="R13" s="2" t="str">
        <f>IFERROR(__xludf.DUMMYFUNCTION("""COMPUTED_VALUE"""),"No")</f>
        <v>No</v>
      </c>
      <c r="S13" s="2" t="str">
        <f>IFERROR(__xludf.DUMMYFUNCTION("""COMPUTED_VALUE"""),"Yes")</f>
        <v>Yes</v>
      </c>
      <c r="T13" s="2" t="str">
        <f>IFERROR(__xludf.DUMMYFUNCTION("""COMPUTED_VALUE"""),"Online")</f>
        <v>Online</v>
      </c>
      <c r="U13" s="2" t="str">
        <f>IFERROR(__xludf.DUMMYFUNCTION("""COMPUTED_VALUE"""),"Yes")</f>
        <v>Yes</v>
      </c>
      <c r="V13" s="2" t="str">
        <f>IFERROR(__xludf.DUMMYFUNCTION("""COMPUTED_VALUE"""),"Yes , to improve my public speaking skills")</f>
        <v>Yes , to improve my public speaking skills</v>
      </c>
      <c r="W13" s="2" t="str">
        <f>IFERROR(__xludf.DUMMYFUNCTION("""COMPUTED_VALUE"""),"Career guidance")</f>
        <v>Career guidance</v>
      </c>
      <c r="X13" s="2" t="str">
        <f>IFERROR(__xludf.DUMMYFUNCTION("""COMPUTED_VALUE"""),"Yes , in what to do next")</f>
        <v>Yes , in what to do next</v>
      </c>
      <c r="Y13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3" s="2" t="str">
        <f>IFERROR(__xludf.DUMMYFUNCTION("""COMPUTED_VALUE"""),"Meditation")</f>
        <v>Meditation</v>
      </c>
      <c r="AA13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3" s="2" t="str">
        <f>IFERROR(__xludf.DUMMYFUNCTION("""COMPUTED_VALUE"""),"None")</f>
        <v>None</v>
      </c>
      <c r="AC13" s="2" t="str">
        <f>IFERROR(__xludf.DUMMYFUNCTION("""COMPUTED_VALUE"""),"Second Dose")</f>
        <v>Second Dose</v>
      </c>
    </row>
    <row r="14">
      <c r="A14" s="1">
        <f>IFERROR(__xludf.DUMMYFUNCTION("""COMPUTED_VALUE"""),44496.48313605324)</f>
        <v>44496.48314</v>
      </c>
      <c r="B14" s="2" t="str">
        <f>IFERROR(__xludf.DUMMYFUNCTION("""COMPUTED_VALUE"""),"muskanggoorraa@gmail.com")</f>
        <v>muskanggoorraa@gmail.com</v>
      </c>
      <c r="C14" s="2" t="str">
        <f>IFERROR(__xludf.DUMMYFUNCTION("""COMPUTED_VALUE"""),"Muskan Gora")</f>
        <v>Muskan Gora</v>
      </c>
      <c r="D14" s="2" t="str">
        <f>IFERROR(__xludf.DUMMYFUNCTION("""COMPUTED_VALUE"""),"III Year")</f>
        <v>III Year</v>
      </c>
      <c r="E14" s="2" t="str">
        <f>IFERROR(__xludf.DUMMYFUNCTION("""COMPUTED_VALUE"""),"B.Com (Hons)")</f>
        <v>B.Com (Hons)</v>
      </c>
      <c r="F14" s="2" t="str">
        <f>IFERROR(__xludf.DUMMYFUNCTION("""COMPUTED_VALUE"""),"19/1916")</f>
        <v>19/1916</v>
      </c>
      <c r="G14" s="2"/>
      <c r="H14" s="2" t="str">
        <f>IFERROR(__xludf.DUMMYFUNCTION("""COMPUTED_VALUE"""),"Dr. Priti rai")</f>
        <v>Dr. Priti rai</v>
      </c>
      <c r="I14" s="2" t="str">
        <f>IFERROR(__xludf.DUMMYFUNCTION("""COMPUTED_VALUE"""),"More than 5 hours")</f>
        <v>More than 5 hours</v>
      </c>
      <c r="J14" s="2" t="str">
        <f>IFERROR(__xludf.DUMMYFUNCTION("""COMPUTED_VALUE"""),"Time saved in travelling")</f>
        <v>Time saved in travelling</v>
      </c>
      <c r="K14" s="2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L14" s="2">
        <f>IFERROR(__xludf.DUMMYFUNCTION("""COMPUTED_VALUE"""),5.0)</f>
        <v>5</v>
      </c>
      <c r="M14" s="2" t="str">
        <f>IFERROR(__xludf.DUMMYFUNCTION("""COMPUTED_VALUE"""),"Blended Learning (both)")</f>
        <v>Blended Learning (both)</v>
      </c>
      <c r="N14" s="2" t="str">
        <f>IFERROR(__xludf.DUMMYFUNCTION("""COMPUTED_VALUE"""),"Compulsion due to pandemic")</f>
        <v>Compulsion due to pandemic</v>
      </c>
      <c r="O14" s="2" t="str">
        <f>IFERROR(__xludf.DUMMYFUNCTION("""COMPUTED_VALUE"""),"Yes")</f>
        <v>Yes</v>
      </c>
      <c r="P14" s="2" t="str">
        <f>IFERROR(__xludf.DUMMYFUNCTION("""COMPUTED_VALUE"""),"Yes")</f>
        <v>Yes</v>
      </c>
      <c r="Q14" s="2" t="str">
        <f>IFERROR(__xludf.DUMMYFUNCTION("""COMPUTED_VALUE"""),"Yes")</f>
        <v>Yes</v>
      </c>
      <c r="R14" s="2" t="str">
        <f>IFERROR(__xludf.DUMMYFUNCTION("""COMPUTED_VALUE"""),"Yes")</f>
        <v>Yes</v>
      </c>
      <c r="S14" s="2" t="str">
        <f>IFERROR(__xludf.DUMMYFUNCTION("""COMPUTED_VALUE"""),"Yes")</f>
        <v>Yes</v>
      </c>
      <c r="T14" s="2" t="str">
        <f>IFERROR(__xludf.DUMMYFUNCTION("""COMPUTED_VALUE"""),"Offline")</f>
        <v>Offline</v>
      </c>
      <c r="U14" s="2" t="str">
        <f>IFERROR(__xludf.DUMMYFUNCTION("""COMPUTED_VALUE"""),"No")</f>
        <v>No</v>
      </c>
      <c r="V14" s="2" t="str">
        <f>IFERROR(__xludf.DUMMYFUNCTION("""COMPUTED_VALUE"""),"Offline events to be organized when colleges will reopen.")</f>
        <v>Offline events to be organized when colleges will reopen.</v>
      </c>
      <c r="W14" s="2" t="str">
        <f>IFERROR(__xludf.DUMMYFUNCTION("""COMPUTED_VALUE"""),"Clarity about career options")</f>
        <v>Clarity about career options</v>
      </c>
      <c r="X14" s="2" t="str">
        <f>IFERROR(__xludf.DUMMYFUNCTION("""COMPUTED_VALUE"""),"Yes, i ve been feeling the need to go to a career counsellor.")</f>
        <v>Yes, i ve been feeling the need to go to a career counsellor.</v>
      </c>
      <c r="Y14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4" s="2" t="str">
        <f>IFERROR(__xludf.DUMMYFUNCTION("""COMPUTED_VALUE"""),"Trying to not watch series and movies as i get headaches on a daily basis, i have been sleeping a lot to give rest to my eyes")</f>
        <v>Trying to not watch series and movies as i get headaches on a daily basis, i have been sleeping a lot to give rest to my eyes</v>
      </c>
      <c r="AA14" s="2" t="str">
        <f>IFERROR(__xludf.DUMMYFUNCTION("""COMPUTED_VALUE"""),"None")</f>
        <v>None</v>
      </c>
      <c r="AB14" s="2" t="str">
        <f>IFERROR(__xludf.DUMMYFUNCTION("""COMPUTED_VALUE"""),"Mild: Symptoms effectively managed at home")</f>
        <v>Mild: Symptoms effectively managed at home</v>
      </c>
      <c r="AC14" s="2" t="str">
        <f>IFERROR(__xludf.DUMMYFUNCTION("""COMPUTED_VALUE"""),"Second Dose")</f>
        <v>Second Dose</v>
      </c>
    </row>
    <row r="15">
      <c r="A15" s="1">
        <f>IFERROR(__xludf.DUMMYFUNCTION("""COMPUTED_VALUE"""),44496.48361880787)</f>
        <v>44496.48362</v>
      </c>
      <c r="B15" s="2" t="str">
        <f>IFERROR(__xludf.DUMMYFUNCTION("""COMPUTED_VALUE"""),"dabasvidhi693@gmail.com")</f>
        <v>dabasvidhi693@gmail.com</v>
      </c>
      <c r="C15" s="2" t="str">
        <f>IFERROR(__xludf.DUMMYFUNCTION("""COMPUTED_VALUE"""),"Vidhi")</f>
        <v>Vidhi</v>
      </c>
      <c r="D15" s="2" t="str">
        <f>IFERROR(__xludf.DUMMYFUNCTION("""COMPUTED_VALUE"""),"III Year")</f>
        <v>III Year</v>
      </c>
      <c r="E15" s="2" t="str">
        <f>IFERROR(__xludf.DUMMYFUNCTION("""COMPUTED_VALUE"""),"B.Com (Hons)")</f>
        <v>B.Com (Hons)</v>
      </c>
      <c r="F15" s="2" t="str">
        <f>IFERROR(__xludf.DUMMYFUNCTION("""COMPUTED_VALUE"""),"19/0304")</f>
        <v>19/0304</v>
      </c>
      <c r="G15" s="2">
        <f>IFERROR(__xludf.DUMMYFUNCTION("""COMPUTED_VALUE"""),9.212323411E9)</f>
        <v>9212323411</v>
      </c>
      <c r="H15" s="2" t="str">
        <f>IFERROR(__xludf.DUMMYFUNCTION("""COMPUTED_VALUE"""),"Dr. Priti Rai")</f>
        <v>Dr. Priti Rai</v>
      </c>
      <c r="I15" s="2" t="str">
        <f>IFERROR(__xludf.DUMMYFUNCTION("""COMPUTED_VALUE"""),"4-5 hours")</f>
        <v>4-5 hours</v>
      </c>
      <c r="J15" s="2" t="str">
        <f>IFERROR(__xludf.DUMMYFUNCTION("""COMPUTED_VALUE"""),"Time saved in travelling")</f>
        <v>Time saved in travelling</v>
      </c>
      <c r="K15" s="2" t="str">
        <f>IFERROR(__xludf.DUMMYFUNCTION("""COMPUTED_VALUE"""),"Lack of physical interaction and personal touch ‘")</f>
        <v>Lack of physical interaction and personal touch ‘</v>
      </c>
      <c r="L15" s="2">
        <f>IFERROR(__xludf.DUMMYFUNCTION("""COMPUTED_VALUE"""),7.0)</f>
        <v>7</v>
      </c>
      <c r="M15" s="2" t="str">
        <f>IFERROR(__xludf.DUMMYFUNCTION("""COMPUTED_VALUE"""),"Blended Learning (both)")</f>
        <v>Blended Learning (both)</v>
      </c>
      <c r="N15" s="2" t="str">
        <f>IFERROR(__xludf.DUMMYFUNCTION("""COMPUTED_VALUE"""),"Satisfactory")</f>
        <v>Satisfactory</v>
      </c>
      <c r="O15" s="2" t="str">
        <f>IFERROR(__xludf.DUMMYFUNCTION("""COMPUTED_VALUE"""),"Yes")</f>
        <v>Yes</v>
      </c>
      <c r="P15" s="2" t="str">
        <f>IFERROR(__xludf.DUMMYFUNCTION("""COMPUTED_VALUE"""),"Yes")</f>
        <v>Yes</v>
      </c>
      <c r="Q15" s="2" t="str">
        <f>IFERROR(__xludf.DUMMYFUNCTION("""COMPUTED_VALUE"""),"Yes")</f>
        <v>Yes</v>
      </c>
      <c r="R15" s="2" t="str">
        <f>IFERROR(__xludf.DUMMYFUNCTION("""COMPUTED_VALUE"""),"No")</f>
        <v>No</v>
      </c>
      <c r="S15" s="2" t="str">
        <f>IFERROR(__xludf.DUMMYFUNCTION("""COMPUTED_VALUE"""),"Yes")</f>
        <v>Yes</v>
      </c>
      <c r="T15" s="2" t="str">
        <f>IFERROR(__xludf.DUMMYFUNCTION("""COMPUTED_VALUE"""),"Offline")</f>
        <v>Offline</v>
      </c>
      <c r="U15" s="2" t="str">
        <f>IFERROR(__xludf.DUMMYFUNCTION("""COMPUTED_VALUE"""),"No")</f>
        <v>No</v>
      </c>
      <c r="V15" s="2" t="str">
        <f>IFERROR(__xludf.DUMMYFUNCTION("""COMPUTED_VALUE"""),"No")</f>
        <v>No</v>
      </c>
      <c r="W15" s="2" t="str">
        <f>IFERROR(__xludf.DUMMYFUNCTION("""COMPUTED_VALUE"""),"Guidance for academic matters")</f>
        <v>Guidance for academic matters</v>
      </c>
      <c r="X15" s="2" t="str">
        <f>IFERROR(__xludf.DUMMYFUNCTION("""COMPUTED_VALUE"""),"Sometimes")</f>
        <v>Sometimes</v>
      </c>
      <c r="Y15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5" s="2" t="str">
        <f>IFERROR(__xludf.DUMMYFUNCTION("""COMPUTED_VALUE"""),"Scheduled time table and focusing on my goals.")</f>
        <v>Scheduled time table and focusing on my goals.</v>
      </c>
      <c r="AA15" s="2" t="str">
        <f>IFERROR(__xludf.DUMMYFUNCTION("""COMPUTED_VALUE"""),"None")</f>
        <v>None</v>
      </c>
      <c r="AB15" s="2" t="str">
        <f>IFERROR(__xludf.DUMMYFUNCTION("""COMPUTED_VALUE"""),"Mild: Symptoms effectively managed at home")</f>
        <v>Mild: Symptoms effectively managed at home</v>
      </c>
      <c r="AC15" s="2" t="str">
        <f>IFERROR(__xludf.DUMMYFUNCTION("""COMPUTED_VALUE"""),"Second Dose")</f>
        <v>Second Dose</v>
      </c>
    </row>
    <row r="16">
      <c r="A16" s="1">
        <f>IFERROR(__xludf.DUMMYFUNCTION("""COMPUTED_VALUE"""),44496.48364571759)</f>
        <v>44496.48365</v>
      </c>
      <c r="B16" s="2" t="str">
        <f>IFERROR(__xludf.DUMMYFUNCTION("""COMPUTED_VALUE"""),"ashreya701@gmail.com")</f>
        <v>ashreya701@gmail.com</v>
      </c>
      <c r="C16" s="2" t="str">
        <f>IFERROR(__xludf.DUMMYFUNCTION("""COMPUTED_VALUE"""),"Shreya ")</f>
        <v>Shreya </v>
      </c>
      <c r="D16" s="2" t="str">
        <f>IFERROR(__xludf.DUMMYFUNCTION("""COMPUTED_VALUE"""),"III Year")</f>
        <v>III Year</v>
      </c>
      <c r="E16" s="2" t="str">
        <f>IFERROR(__xludf.DUMMYFUNCTION("""COMPUTED_VALUE"""),"B.Com (Hons)")</f>
        <v>B.Com (Hons)</v>
      </c>
      <c r="F16" s="2" t="str">
        <f>IFERROR(__xludf.DUMMYFUNCTION("""COMPUTED_VALUE"""),"19/0560")</f>
        <v>19/0560</v>
      </c>
      <c r="G16" s="2">
        <f>IFERROR(__xludf.DUMMYFUNCTION("""COMPUTED_VALUE"""),9.013579475E9)</f>
        <v>9013579475</v>
      </c>
      <c r="H16" s="2" t="str">
        <f>IFERROR(__xludf.DUMMYFUNCTION("""COMPUTED_VALUE"""),"Priti Rai ")</f>
        <v>Priti Rai </v>
      </c>
      <c r="I16" s="2" t="str">
        <f>IFERROR(__xludf.DUMMYFUNCTION("""COMPUTED_VALUE"""),"More than 5 hours")</f>
        <v>More than 5 hours</v>
      </c>
      <c r="J16" s="2" t="str">
        <f>IFERROR(__xludf.DUMMYFUNCTION("""COMPUTED_VALUE"""),"Time saved in travelling")</f>
        <v>Time saved in travelling</v>
      </c>
      <c r="K16" s="2" t="str">
        <f>IFERROR(__xludf.DUMMYFUNCTION("""COMPUTED_VALUE"""),"Network related disruptions")</f>
        <v>Network related disruptions</v>
      </c>
      <c r="L16" s="2">
        <f>IFERROR(__xludf.DUMMYFUNCTION("""COMPUTED_VALUE"""),8.0)</f>
        <v>8</v>
      </c>
      <c r="M16" s="2" t="str">
        <f>IFERROR(__xludf.DUMMYFUNCTION("""COMPUTED_VALUE"""),"Online")</f>
        <v>Online</v>
      </c>
      <c r="N16" s="2" t="str">
        <f>IFERROR(__xludf.DUMMYFUNCTION("""COMPUTED_VALUE"""),"Satisfactory")</f>
        <v>Satisfactory</v>
      </c>
      <c r="O16" s="2" t="str">
        <f>IFERROR(__xludf.DUMMYFUNCTION("""COMPUTED_VALUE"""),"Yes")</f>
        <v>Yes</v>
      </c>
      <c r="P16" s="2" t="str">
        <f>IFERROR(__xludf.DUMMYFUNCTION("""COMPUTED_VALUE"""),"Yes")</f>
        <v>Yes</v>
      </c>
      <c r="Q16" s="2" t="str">
        <f>IFERROR(__xludf.DUMMYFUNCTION("""COMPUTED_VALUE"""),"Yes")</f>
        <v>Yes</v>
      </c>
      <c r="R16" s="2" t="str">
        <f>IFERROR(__xludf.DUMMYFUNCTION("""COMPUTED_VALUE"""),"No")</f>
        <v>No</v>
      </c>
      <c r="S16" s="2" t="str">
        <f>IFERROR(__xludf.DUMMYFUNCTION("""COMPUTED_VALUE"""),"No")</f>
        <v>No</v>
      </c>
      <c r="T16" s="2" t="str">
        <f>IFERROR(__xludf.DUMMYFUNCTION("""COMPUTED_VALUE"""),"Online")</f>
        <v>Online</v>
      </c>
      <c r="U16" s="2" t="str">
        <f>IFERROR(__xludf.DUMMYFUNCTION("""COMPUTED_VALUE"""),"Yes")</f>
        <v>Yes</v>
      </c>
      <c r="V16" s="2"/>
      <c r="W16" s="2"/>
      <c r="X16" s="2"/>
      <c r="Y16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6" s="2"/>
      <c r="AA16" s="2" t="str">
        <f>IFERROR(__xludf.DUMMYFUNCTION("""COMPUTED_VALUE"""),"None")</f>
        <v>None</v>
      </c>
      <c r="AB16" s="2" t="str">
        <f>IFERROR(__xludf.DUMMYFUNCTION("""COMPUTED_VALUE"""),"None")</f>
        <v>None</v>
      </c>
      <c r="AC16" s="2" t="str">
        <f>IFERROR(__xludf.DUMMYFUNCTION("""COMPUTED_VALUE"""),"None")</f>
        <v>None</v>
      </c>
    </row>
    <row r="17">
      <c r="A17" s="1">
        <f>IFERROR(__xludf.DUMMYFUNCTION("""COMPUTED_VALUE"""),44496.48447457176)</f>
        <v>44496.48447</v>
      </c>
      <c r="B17" s="2" t="str">
        <f>IFERROR(__xludf.DUMMYFUNCTION("""COMPUTED_VALUE"""),"tanumittal2002@gmail.com")</f>
        <v>tanumittal2002@gmail.com</v>
      </c>
      <c r="C17" s="2" t="str">
        <f>IFERROR(__xludf.DUMMYFUNCTION("""COMPUTED_VALUE"""),"Tanu Mittal")</f>
        <v>Tanu Mittal</v>
      </c>
      <c r="D17" s="2" t="str">
        <f>IFERROR(__xludf.DUMMYFUNCTION("""COMPUTED_VALUE"""),"III Year")</f>
        <v>III Year</v>
      </c>
      <c r="E17" s="2" t="str">
        <f>IFERROR(__xludf.DUMMYFUNCTION("""COMPUTED_VALUE"""),"B.Com (Hons)")</f>
        <v>B.Com (Hons)</v>
      </c>
      <c r="F17" s="2" t="str">
        <f>IFERROR(__xludf.DUMMYFUNCTION("""COMPUTED_VALUE"""),"19/0482")</f>
        <v>19/0482</v>
      </c>
      <c r="G17" s="2">
        <f>IFERROR(__xludf.DUMMYFUNCTION("""COMPUTED_VALUE"""),8.447277482E9)</f>
        <v>8447277482</v>
      </c>
      <c r="H17" s="2" t="str">
        <f>IFERROR(__xludf.DUMMYFUNCTION("""COMPUTED_VALUE"""),"Priti rai")</f>
        <v>Priti rai</v>
      </c>
      <c r="I17" s="2" t="str">
        <f>IFERROR(__xludf.DUMMYFUNCTION("""COMPUTED_VALUE"""),"4-5 hours")</f>
        <v>4-5 hours</v>
      </c>
      <c r="J17" s="2" t="str">
        <f>IFERROR(__xludf.DUMMYFUNCTION("""COMPUTED_VALUE"""),"Time saved in travelling, Convenience to outstation students")</f>
        <v>Time saved in travelling, Convenience to outstation students</v>
      </c>
      <c r="K17" s="2" t="str">
        <f>IFERROR(__xludf.DUMMYFUNCTION("""COMPUTED_VALUE"""),"Lack of physical interaction and personal touch ‘")</f>
        <v>Lack of physical interaction and personal touch ‘</v>
      </c>
      <c r="L17" s="2">
        <f>IFERROR(__xludf.DUMMYFUNCTION("""COMPUTED_VALUE"""),9.0)</f>
        <v>9</v>
      </c>
      <c r="M17" s="2" t="str">
        <f>IFERROR(__xludf.DUMMYFUNCTION("""COMPUTED_VALUE"""),"Online")</f>
        <v>Online</v>
      </c>
      <c r="N17" s="2" t="str">
        <f>IFERROR(__xludf.DUMMYFUNCTION("""COMPUTED_VALUE"""),"Satisfactory")</f>
        <v>Satisfactory</v>
      </c>
      <c r="O17" s="2" t="str">
        <f>IFERROR(__xludf.DUMMYFUNCTION("""COMPUTED_VALUE"""),"Yes")</f>
        <v>Yes</v>
      </c>
      <c r="P17" s="2" t="str">
        <f>IFERROR(__xludf.DUMMYFUNCTION("""COMPUTED_VALUE"""),"Yes")</f>
        <v>Yes</v>
      </c>
      <c r="Q17" s="2" t="str">
        <f>IFERROR(__xludf.DUMMYFUNCTION("""COMPUTED_VALUE"""),"Yes")</f>
        <v>Yes</v>
      </c>
      <c r="R17" s="2" t="str">
        <f>IFERROR(__xludf.DUMMYFUNCTION("""COMPUTED_VALUE"""),"No")</f>
        <v>No</v>
      </c>
      <c r="S17" s="2" t="str">
        <f>IFERROR(__xludf.DUMMYFUNCTION("""COMPUTED_VALUE"""),"Yes")</f>
        <v>Yes</v>
      </c>
      <c r="T17" s="2" t="str">
        <f>IFERROR(__xludf.DUMMYFUNCTION("""COMPUTED_VALUE"""),"Online")</f>
        <v>Online</v>
      </c>
      <c r="U17" s="2" t="str">
        <f>IFERROR(__xludf.DUMMYFUNCTION("""COMPUTED_VALUE"""),"Yes")</f>
        <v>Yes</v>
      </c>
      <c r="V17" s="2"/>
      <c r="W17" s="2"/>
      <c r="X17" s="2" t="str">
        <f>IFERROR(__xludf.DUMMYFUNCTION("""COMPUTED_VALUE"""),"Yes")</f>
        <v>Yes</v>
      </c>
      <c r="Y17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7" s="2" t="str">
        <f>IFERROR(__xludf.DUMMYFUNCTION("""COMPUTED_VALUE"""),"Spending time with family ")</f>
        <v>Spending time with family </v>
      </c>
      <c r="AA17" s="2" t="str">
        <f>IFERROR(__xludf.DUMMYFUNCTION("""COMPUTED_VALUE"""),"None")</f>
        <v>None</v>
      </c>
      <c r="AB17" s="2" t="str">
        <f>IFERROR(__xludf.DUMMYFUNCTION("""COMPUTED_VALUE"""),"Mild: Symptoms effectively managed at home")</f>
        <v>Mild: Symptoms effectively managed at home</v>
      </c>
      <c r="AC17" s="2" t="str">
        <f>IFERROR(__xludf.DUMMYFUNCTION("""COMPUTED_VALUE"""),"First Dose")</f>
        <v>First Dose</v>
      </c>
    </row>
    <row r="18">
      <c r="A18" s="1">
        <f>IFERROR(__xludf.DUMMYFUNCTION("""COMPUTED_VALUE"""),44496.484631597225)</f>
        <v>44496.48463</v>
      </c>
      <c r="B18" s="2" t="str">
        <f>IFERROR(__xludf.DUMMYFUNCTION("""COMPUTED_VALUE"""),"dikshavshsth@gmail.com")</f>
        <v>dikshavshsth@gmail.com</v>
      </c>
      <c r="C18" s="2" t="str">
        <f>IFERROR(__xludf.DUMMYFUNCTION("""COMPUTED_VALUE"""),"Diksha vashisth")</f>
        <v>Diksha vashisth</v>
      </c>
      <c r="D18" s="2" t="str">
        <f>IFERROR(__xludf.DUMMYFUNCTION("""COMPUTED_VALUE"""),"III Year")</f>
        <v>III Year</v>
      </c>
      <c r="E18" s="2" t="str">
        <f>IFERROR(__xludf.DUMMYFUNCTION("""COMPUTED_VALUE"""),"B.Com (Hons)")</f>
        <v>B.Com (Hons)</v>
      </c>
      <c r="F18" s="2" t="str">
        <f>IFERROR(__xludf.DUMMYFUNCTION("""COMPUTED_VALUE"""),"19/1934")</f>
        <v>19/1934</v>
      </c>
      <c r="G18" s="2">
        <f>IFERROR(__xludf.DUMMYFUNCTION("""COMPUTED_VALUE"""),9.811554056E9)</f>
        <v>9811554056</v>
      </c>
      <c r="H18" s="2" t="str">
        <f>IFERROR(__xludf.DUMMYFUNCTION("""COMPUTED_VALUE"""),"Dr. Priti rai")</f>
        <v>Dr. Priti rai</v>
      </c>
      <c r="I18" s="2" t="str">
        <f>IFERROR(__xludf.DUMMYFUNCTION("""COMPUTED_VALUE"""),"4-5 hours")</f>
        <v>4-5 hours</v>
      </c>
      <c r="J18" s="2" t="str">
        <f>IFERROR(__xludf.DUMMYFUNCTION("""COMPUTED_VALUE"""),"Time saved in travelling")</f>
        <v>Time saved in travelling</v>
      </c>
      <c r="K18" s="2" t="str">
        <f>IFERROR(__xludf.DUMMYFUNCTION("""COMPUTED_VALUE"""),"Students are sometimes less involved/engaged (leave the class in between)")</f>
        <v>Students are sometimes less involved/engaged (leave the class in between)</v>
      </c>
      <c r="L18" s="2">
        <f>IFERROR(__xludf.DUMMYFUNCTION("""COMPUTED_VALUE"""),5.0)</f>
        <v>5</v>
      </c>
      <c r="M18" s="2" t="str">
        <f>IFERROR(__xludf.DUMMYFUNCTION("""COMPUTED_VALUE"""),"Offline")</f>
        <v>Offline</v>
      </c>
      <c r="N18" s="2" t="str">
        <f>IFERROR(__xludf.DUMMYFUNCTION("""COMPUTED_VALUE"""),"Compulsion due to pandemic")</f>
        <v>Compulsion due to pandemic</v>
      </c>
      <c r="O18" s="2" t="str">
        <f>IFERROR(__xludf.DUMMYFUNCTION("""COMPUTED_VALUE"""),"Yes")</f>
        <v>Yes</v>
      </c>
      <c r="P18" s="2" t="str">
        <f>IFERROR(__xludf.DUMMYFUNCTION("""COMPUTED_VALUE"""),"No")</f>
        <v>No</v>
      </c>
      <c r="Q18" s="2" t="str">
        <f>IFERROR(__xludf.DUMMYFUNCTION("""COMPUTED_VALUE"""),"No")</f>
        <v>No</v>
      </c>
      <c r="R18" s="2" t="str">
        <f>IFERROR(__xludf.DUMMYFUNCTION("""COMPUTED_VALUE"""),"No")</f>
        <v>No</v>
      </c>
      <c r="S18" s="2" t="str">
        <f>IFERROR(__xludf.DUMMYFUNCTION("""COMPUTED_VALUE"""),"Yes")</f>
        <v>Yes</v>
      </c>
      <c r="T18" s="2" t="str">
        <f>IFERROR(__xludf.DUMMYFUNCTION("""COMPUTED_VALUE"""),"Offline")</f>
        <v>Offline</v>
      </c>
      <c r="U18" s="2" t="str">
        <f>IFERROR(__xludf.DUMMYFUNCTION("""COMPUTED_VALUE"""),"No")</f>
        <v>No</v>
      </c>
      <c r="V18" s="2" t="str">
        <f>IFERROR(__xludf.DUMMYFUNCTION("""COMPUTED_VALUE"""),"No")</f>
        <v>No</v>
      </c>
      <c r="W18" s="2" t="str">
        <f>IFERROR(__xludf.DUMMYFUNCTION("""COMPUTED_VALUE"""),"To listen us properly")</f>
        <v>To listen us properly</v>
      </c>
      <c r="X18" s="2" t="str">
        <f>IFERROR(__xludf.DUMMYFUNCTION("""COMPUTED_VALUE"""),"Yes")</f>
        <v>Yes</v>
      </c>
      <c r="Y18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8" s="2" t="str">
        <f>IFERROR(__xludf.DUMMYFUNCTION("""COMPUTED_VALUE"""),"Listening songs")</f>
        <v>Listening songs</v>
      </c>
      <c r="AA18" s="2" t="str">
        <f>IFERROR(__xludf.DUMMYFUNCTION("""COMPUTED_VALUE"""),"None")</f>
        <v>None</v>
      </c>
      <c r="AB18" s="2" t="str">
        <f>IFERROR(__xludf.DUMMYFUNCTION("""COMPUTED_VALUE"""),"None")</f>
        <v>None</v>
      </c>
      <c r="AC18" s="2" t="str">
        <f>IFERROR(__xludf.DUMMYFUNCTION("""COMPUTED_VALUE"""),"Second Dose")</f>
        <v>Second Dose</v>
      </c>
    </row>
    <row r="19">
      <c r="A19" s="1">
        <f>IFERROR(__xludf.DUMMYFUNCTION("""COMPUTED_VALUE"""),44496.48522232639)</f>
        <v>44496.48522</v>
      </c>
      <c r="B19" s="2" t="str">
        <f>IFERROR(__xludf.DUMMYFUNCTION("""COMPUTED_VALUE"""),"harshitasharma8920@gmail.com")</f>
        <v>harshitasharma8920@gmail.com</v>
      </c>
      <c r="C19" s="2" t="str">
        <f>IFERROR(__xludf.DUMMYFUNCTION("""COMPUTED_VALUE"""),"Harshita Sharma")</f>
        <v>Harshita Sharma</v>
      </c>
      <c r="D19" s="2" t="str">
        <f>IFERROR(__xludf.DUMMYFUNCTION("""COMPUTED_VALUE"""),"III Year")</f>
        <v>III Year</v>
      </c>
      <c r="E19" s="2" t="str">
        <f>IFERROR(__xludf.DUMMYFUNCTION("""COMPUTED_VALUE"""),"B.Com (Hons)")</f>
        <v>B.Com (Hons)</v>
      </c>
      <c r="F19" s="2" t="str">
        <f>IFERROR(__xludf.DUMMYFUNCTION("""COMPUTED_VALUE"""),"1673")</f>
        <v>1673</v>
      </c>
      <c r="G19" s="2">
        <f>IFERROR(__xludf.DUMMYFUNCTION("""COMPUTED_VALUE"""),8.920409316E9)</f>
        <v>8920409316</v>
      </c>
      <c r="H19" s="2" t="str">
        <f>IFERROR(__xludf.DUMMYFUNCTION("""COMPUTED_VALUE"""),"Renu Aggarwal")</f>
        <v>Renu Aggarwal</v>
      </c>
      <c r="I19" s="2" t="str">
        <f>IFERROR(__xludf.DUMMYFUNCTION("""COMPUTED_VALUE"""),"More than 5 hours")</f>
        <v>More than 5 hours</v>
      </c>
      <c r="J19" s="2" t="str">
        <f>IFERROR(__xludf.DUMMYFUNCTION("""COMPUTED_VALUE"""),"Time saved in travelling")</f>
        <v>Time saved in travelling</v>
      </c>
      <c r="K19" s="2" t="str">
        <f>IFERROR(__xludf.DUMMYFUNCTION("""COMPUTED_VALUE"""),"Students are sometimes less involved/engaged (leave the class in between)")</f>
        <v>Students are sometimes less involved/engaged (leave the class in between)</v>
      </c>
      <c r="L19" s="2">
        <f>IFERROR(__xludf.DUMMYFUNCTION("""COMPUTED_VALUE"""),9.0)</f>
        <v>9</v>
      </c>
      <c r="M19" s="2" t="str">
        <f>IFERROR(__xludf.DUMMYFUNCTION("""COMPUTED_VALUE"""),"Online")</f>
        <v>Online</v>
      </c>
      <c r="N19" s="2" t="str">
        <f>IFERROR(__xludf.DUMMYFUNCTION("""COMPUTED_VALUE"""),"Satisfactory")</f>
        <v>Satisfactory</v>
      </c>
      <c r="O19" s="2" t="str">
        <f>IFERROR(__xludf.DUMMYFUNCTION("""COMPUTED_VALUE"""),"Yes")</f>
        <v>Yes</v>
      </c>
      <c r="P19" s="2" t="str">
        <f>IFERROR(__xludf.DUMMYFUNCTION("""COMPUTED_VALUE"""),"Yes")</f>
        <v>Yes</v>
      </c>
      <c r="Q19" s="2" t="str">
        <f>IFERROR(__xludf.DUMMYFUNCTION("""COMPUTED_VALUE"""),"Yes")</f>
        <v>Yes</v>
      </c>
      <c r="R19" s="2" t="str">
        <f>IFERROR(__xludf.DUMMYFUNCTION("""COMPUTED_VALUE"""),"No")</f>
        <v>No</v>
      </c>
      <c r="S19" s="2" t="str">
        <f>IFERROR(__xludf.DUMMYFUNCTION("""COMPUTED_VALUE"""),"Yes")</f>
        <v>Yes</v>
      </c>
      <c r="T19" s="2" t="str">
        <f>IFERROR(__xludf.DUMMYFUNCTION("""COMPUTED_VALUE"""),"Online")</f>
        <v>Online</v>
      </c>
      <c r="U19" s="2" t="str">
        <f>IFERROR(__xludf.DUMMYFUNCTION("""COMPUTED_VALUE"""),"No")</f>
        <v>No</v>
      </c>
      <c r="V19" s="2" t="str">
        <f>IFERROR(__xludf.DUMMYFUNCTION("""COMPUTED_VALUE"""),"Not really as the support has always been there ")</f>
        <v>Not really as the support has always been there </v>
      </c>
      <c r="W19" s="2" t="str">
        <f>IFERROR(__xludf.DUMMYFUNCTION("""COMPUTED_VALUE"""),"Support of the mentor and introspection of ourselves")</f>
        <v>Support of the mentor and introspection of ourselves</v>
      </c>
      <c r="X19" s="2" t="str">
        <f>IFERROR(__xludf.DUMMYFUNCTION("""COMPUTED_VALUE"""),"Sometimes")</f>
        <v>Sometimes</v>
      </c>
      <c r="Y19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9" s="2" t="str">
        <f>IFERROR(__xludf.DUMMYFUNCTION("""COMPUTED_VALUE"""),"Listen to music and work hard on matters causing stress ")</f>
        <v>Listen to music and work hard on matters causing stress </v>
      </c>
      <c r="AA19" s="2" t="str">
        <f>IFERROR(__xludf.DUMMYFUNCTION("""COMPUTED_VALUE"""),"None")</f>
        <v>None</v>
      </c>
      <c r="AB19" s="2" t="str">
        <f>IFERROR(__xludf.DUMMYFUNCTION("""COMPUTED_VALUE"""),"None")</f>
        <v>None</v>
      </c>
      <c r="AC19" s="2" t="str">
        <f>IFERROR(__xludf.DUMMYFUNCTION("""COMPUTED_VALUE"""),"Second Dose")</f>
        <v>Second Dose</v>
      </c>
    </row>
    <row r="20">
      <c r="A20" s="1">
        <f>IFERROR(__xludf.DUMMYFUNCTION("""COMPUTED_VALUE"""),44496.48526037037)</f>
        <v>44496.48526</v>
      </c>
      <c r="B20" s="2" t="str">
        <f>IFERROR(__xludf.DUMMYFUNCTION("""COMPUTED_VALUE"""),"nancyredhu8@gmail.com")</f>
        <v>nancyredhu8@gmail.com</v>
      </c>
      <c r="C20" s="2" t="str">
        <f>IFERROR(__xludf.DUMMYFUNCTION("""COMPUTED_VALUE"""),"Nancy")</f>
        <v>Nancy</v>
      </c>
      <c r="D20" s="2" t="str">
        <f>IFERROR(__xludf.DUMMYFUNCTION("""COMPUTED_VALUE"""),"III Year")</f>
        <v>III Year</v>
      </c>
      <c r="E20" s="2" t="str">
        <f>IFERROR(__xludf.DUMMYFUNCTION("""COMPUTED_VALUE"""),"B.Com (Hons)")</f>
        <v>B.Com (Hons)</v>
      </c>
      <c r="F20" s="2" t="str">
        <f>IFERROR(__xludf.DUMMYFUNCTION("""COMPUTED_VALUE"""),"19/0017")</f>
        <v>19/0017</v>
      </c>
      <c r="G20" s="2">
        <f>IFERROR(__xludf.DUMMYFUNCTION("""COMPUTED_VALUE"""),8.689099402E9)</f>
        <v>8689099402</v>
      </c>
      <c r="H20" s="2" t="str">
        <f>IFERROR(__xludf.DUMMYFUNCTION("""COMPUTED_VALUE"""),"Priti Rai ")</f>
        <v>Priti Rai </v>
      </c>
      <c r="I20" s="2" t="str">
        <f>IFERROR(__xludf.DUMMYFUNCTION("""COMPUTED_VALUE"""),"More than 5 hours")</f>
        <v>More than 5 hours</v>
      </c>
      <c r="J20" s="2" t="str">
        <f>IFERROR(__xludf.DUMMYFUNCTION("""COMPUTED_VALUE"""),"Time saved in travelling")</f>
        <v>Time saved in travelling</v>
      </c>
      <c r="K20" s="2" t="str">
        <f>IFERROR(__xludf.DUMMYFUNCTION("""COMPUTED_VALUE"""),"Lack of physical interaction and personal touch ‘")</f>
        <v>Lack of physical interaction and personal touch ‘</v>
      </c>
      <c r="L20" s="2">
        <f>IFERROR(__xludf.DUMMYFUNCTION("""COMPUTED_VALUE"""),8.0)</f>
        <v>8</v>
      </c>
      <c r="M20" s="2" t="str">
        <f>IFERROR(__xludf.DUMMYFUNCTION("""COMPUTED_VALUE"""),"Offline")</f>
        <v>Offline</v>
      </c>
      <c r="N20" s="2" t="str">
        <f>IFERROR(__xludf.DUMMYFUNCTION("""COMPUTED_VALUE"""),"Satisfactory")</f>
        <v>Satisfactory</v>
      </c>
      <c r="O20" s="2" t="str">
        <f>IFERROR(__xludf.DUMMYFUNCTION("""COMPUTED_VALUE"""),"Yes")</f>
        <v>Yes</v>
      </c>
      <c r="P20" s="2" t="str">
        <f>IFERROR(__xludf.DUMMYFUNCTION("""COMPUTED_VALUE"""),"Yes")</f>
        <v>Yes</v>
      </c>
      <c r="Q20" s="2" t="str">
        <f>IFERROR(__xludf.DUMMYFUNCTION("""COMPUTED_VALUE"""),"Yes")</f>
        <v>Yes</v>
      </c>
      <c r="R20" s="2" t="str">
        <f>IFERROR(__xludf.DUMMYFUNCTION("""COMPUTED_VALUE"""),"Yes")</f>
        <v>Yes</v>
      </c>
      <c r="S20" s="2" t="str">
        <f>IFERROR(__xludf.DUMMYFUNCTION("""COMPUTED_VALUE"""),"Yes")</f>
        <v>Yes</v>
      </c>
      <c r="T20" s="2" t="str">
        <f>IFERROR(__xludf.DUMMYFUNCTION("""COMPUTED_VALUE"""),"Online")</f>
        <v>Online</v>
      </c>
      <c r="U20" s="2" t="str">
        <f>IFERROR(__xludf.DUMMYFUNCTION("""COMPUTED_VALUE"""),"No")</f>
        <v>No</v>
      </c>
      <c r="V20" s="2" t="str">
        <f>IFERROR(__xludf.DUMMYFUNCTION("""COMPUTED_VALUE"""),"No")</f>
        <v>No</v>
      </c>
      <c r="W20" s="2" t="str">
        <f>IFERROR(__xludf.DUMMYFUNCTION("""COMPUTED_VALUE"""),"Not at all")</f>
        <v>Not at all</v>
      </c>
      <c r="X20" s="2" t="str">
        <f>IFERROR(__xludf.DUMMYFUNCTION("""COMPUTED_VALUE"""),"No")</f>
        <v>No</v>
      </c>
      <c r="Y20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0" s="2" t="str">
        <f>IFERROR(__xludf.DUMMYFUNCTION("""COMPUTED_VALUE"""),"Take rest ")</f>
        <v>Take rest </v>
      </c>
      <c r="AA20" s="2" t="str">
        <f>IFERROR(__xludf.DUMMYFUNCTION("""COMPUTED_VALUE"""),"None")</f>
        <v>None</v>
      </c>
      <c r="AB20" s="2" t="str">
        <f>IFERROR(__xludf.DUMMYFUNCTION("""COMPUTED_VALUE"""),"None")</f>
        <v>None</v>
      </c>
      <c r="AC20" s="2" t="str">
        <f>IFERROR(__xludf.DUMMYFUNCTION("""COMPUTED_VALUE"""),"First Dose")</f>
        <v>First Dose</v>
      </c>
    </row>
    <row r="21">
      <c r="A21" s="1">
        <f>IFERROR(__xludf.DUMMYFUNCTION("""COMPUTED_VALUE"""),44496.485821874994)</f>
        <v>44496.48582</v>
      </c>
      <c r="B21" s="2" t="str">
        <f>IFERROR(__xludf.DUMMYFUNCTION("""COMPUTED_VALUE"""),"raopurnima98@gmail.com")</f>
        <v>raopurnima98@gmail.com</v>
      </c>
      <c r="C21" s="2" t="str">
        <f>IFERROR(__xludf.DUMMYFUNCTION("""COMPUTED_VALUE"""),"Purnima")</f>
        <v>Purnima</v>
      </c>
      <c r="D21" s="2" t="str">
        <f>IFERROR(__xludf.DUMMYFUNCTION("""COMPUTED_VALUE"""),"III Year")</f>
        <v>III Year</v>
      </c>
      <c r="E21" s="2" t="str">
        <f>IFERROR(__xludf.DUMMYFUNCTION("""COMPUTED_VALUE"""),"B.Com (Hons)")</f>
        <v>B.Com (Hons)</v>
      </c>
      <c r="F21" s="2" t="str">
        <f>IFERROR(__xludf.DUMMYFUNCTION("""COMPUTED_VALUE"""),"19/1484")</f>
        <v>19/1484</v>
      </c>
      <c r="G21" s="2">
        <f>IFERROR(__xludf.DUMMYFUNCTION("""COMPUTED_VALUE"""),9.968037836E9)</f>
        <v>9968037836</v>
      </c>
      <c r="H21" s="2" t="str">
        <f>IFERROR(__xludf.DUMMYFUNCTION("""COMPUTED_VALUE"""),"Dr. Renu Aggarwal")</f>
        <v>Dr. Renu Aggarwal</v>
      </c>
      <c r="I21" s="2" t="str">
        <f>IFERROR(__xludf.DUMMYFUNCTION("""COMPUTED_VALUE"""),"More than 5 hours")</f>
        <v>More than 5 hours</v>
      </c>
      <c r="J21" s="2" t="str">
        <f>IFERROR(__xludf.DUMMYFUNCTION("""COMPUTED_VALUE"""),"Time saved in travelling, Easy access to online study material, Convenience to outstation students, Other")</f>
        <v>Time saved in travelling, Easy access to online study material, Convenience to outstation students, Other</v>
      </c>
      <c r="K21" s="2" t="str">
        <f>IFERROR(__xludf.DUMMYFUNCTION("""COMPUTED_VALUE"""),"Nothing")</f>
        <v>Nothing</v>
      </c>
      <c r="L21" s="2">
        <f>IFERROR(__xludf.DUMMYFUNCTION("""COMPUTED_VALUE"""),10.0)</f>
        <v>10</v>
      </c>
      <c r="M21" s="2" t="str">
        <f>IFERROR(__xludf.DUMMYFUNCTION("""COMPUTED_VALUE"""),"Online")</f>
        <v>Online</v>
      </c>
      <c r="N21" s="2" t="str">
        <f>IFERROR(__xludf.DUMMYFUNCTION("""COMPUTED_VALUE"""),"Satisfactory")</f>
        <v>Satisfactory</v>
      </c>
      <c r="O21" s="2" t="str">
        <f>IFERROR(__xludf.DUMMYFUNCTION("""COMPUTED_VALUE"""),"Yes")</f>
        <v>Yes</v>
      </c>
      <c r="P21" s="2" t="str">
        <f>IFERROR(__xludf.DUMMYFUNCTION("""COMPUTED_VALUE"""),"Yes")</f>
        <v>Yes</v>
      </c>
      <c r="Q21" s="2" t="str">
        <f>IFERROR(__xludf.DUMMYFUNCTION("""COMPUTED_VALUE"""),"Yes")</f>
        <v>Yes</v>
      </c>
      <c r="R21" s="2" t="str">
        <f>IFERROR(__xludf.DUMMYFUNCTION("""COMPUTED_VALUE"""),"Yes")</f>
        <v>Yes</v>
      </c>
      <c r="S21" s="2" t="str">
        <f>IFERROR(__xludf.DUMMYFUNCTION("""COMPUTED_VALUE"""),"No")</f>
        <v>No</v>
      </c>
      <c r="T21" s="2" t="str">
        <f>IFERROR(__xludf.DUMMYFUNCTION("""COMPUTED_VALUE"""),"Online")</f>
        <v>Online</v>
      </c>
      <c r="U21" s="2" t="str">
        <f>IFERROR(__xludf.DUMMYFUNCTION("""COMPUTED_VALUE"""),"Yes")</f>
        <v>Yes</v>
      </c>
      <c r="V21" s="2"/>
      <c r="W21" s="2"/>
      <c r="X21" s="2" t="str">
        <f>IFERROR(__xludf.DUMMYFUNCTION("""COMPUTED_VALUE"""),"No")</f>
        <v>No</v>
      </c>
      <c r="Y21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1" s="2"/>
      <c r="AA21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21" s="2" t="str">
        <f>IFERROR(__xludf.DUMMYFUNCTION("""COMPUTED_VALUE"""),"Mild: Symptoms effectively managed at home")</f>
        <v>Mild: Symptoms effectively managed at home</v>
      </c>
      <c r="AC21" s="2" t="str">
        <f>IFERROR(__xludf.DUMMYFUNCTION("""COMPUTED_VALUE"""),"First Dose")</f>
        <v>First Dose</v>
      </c>
    </row>
    <row r="22">
      <c r="A22" s="1">
        <f>IFERROR(__xludf.DUMMYFUNCTION("""COMPUTED_VALUE"""),44496.48587982639)</f>
        <v>44496.48588</v>
      </c>
      <c r="B22" s="2" t="str">
        <f>IFERROR(__xludf.DUMMYFUNCTION("""COMPUTED_VALUE"""),"sonikashish07@gmail.com")</f>
        <v>sonikashish07@gmail.com</v>
      </c>
      <c r="C22" s="2" t="str">
        <f>IFERROR(__xludf.DUMMYFUNCTION("""COMPUTED_VALUE"""),"Kashish Soni")</f>
        <v>Kashish Soni</v>
      </c>
      <c r="D22" s="2" t="str">
        <f>IFERROR(__xludf.DUMMYFUNCTION("""COMPUTED_VALUE"""),"III Year")</f>
        <v>III Year</v>
      </c>
      <c r="E22" s="2" t="str">
        <f>IFERROR(__xludf.DUMMYFUNCTION("""COMPUTED_VALUE"""),"B.Com (Hons)")</f>
        <v>B.Com (Hons)</v>
      </c>
      <c r="F22" s="2" t="str">
        <f>IFERROR(__xludf.DUMMYFUNCTION("""COMPUTED_VALUE"""),"19/1304")</f>
        <v>19/1304</v>
      </c>
      <c r="G22" s="2">
        <f>IFERROR(__xludf.DUMMYFUNCTION("""COMPUTED_VALUE"""),8.860475599E9)</f>
        <v>8860475599</v>
      </c>
      <c r="H22" s="2" t="str">
        <f>IFERROR(__xludf.DUMMYFUNCTION("""COMPUTED_VALUE"""),"Renu Aggarwal Ma'am ")</f>
        <v>Renu Aggarwal Ma'am </v>
      </c>
      <c r="I22" s="2" t="str">
        <f>IFERROR(__xludf.DUMMYFUNCTION("""COMPUTED_VALUE"""),"More than 5 hours")</f>
        <v>More than 5 hours</v>
      </c>
      <c r="J22" s="2" t="str">
        <f>IFERROR(__xludf.DUMMYFUNCTION("""COMPUTED_VALUE"""),"Time saved in travelling")</f>
        <v>Time saved in travelling</v>
      </c>
      <c r="K22" s="2" t="str">
        <f>IFERROR(__xludf.DUMMYFUNCTION("""COMPUTED_VALUE"""),"Lack of physical interaction and personal touch ‘")</f>
        <v>Lack of physical interaction and personal touch ‘</v>
      </c>
      <c r="L22" s="2">
        <f>IFERROR(__xludf.DUMMYFUNCTION("""COMPUTED_VALUE"""),9.0)</f>
        <v>9</v>
      </c>
      <c r="M22" s="2" t="str">
        <f>IFERROR(__xludf.DUMMYFUNCTION("""COMPUTED_VALUE"""),"Blended Learning (both)")</f>
        <v>Blended Learning (both)</v>
      </c>
      <c r="N22" s="2" t="str">
        <f>IFERROR(__xludf.DUMMYFUNCTION("""COMPUTED_VALUE"""),"Satisfactory")</f>
        <v>Satisfactory</v>
      </c>
      <c r="O22" s="2" t="str">
        <f>IFERROR(__xludf.DUMMYFUNCTION("""COMPUTED_VALUE"""),"Yes")</f>
        <v>Yes</v>
      </c>
      <c r="P22" s="2" t="str">
        <f>IFERROR(__xludf.DUMMYFUNCTION("""COMPUTED_VALUE"""),"Yes")</f>
        <v>Yes</v>
      </c>
      <c r="Q22" s="2" t="str">
        <f>IFERROR(__xludf.DUMMYFUNCTION("""COMPUTED_VALUE"""),"Yes")</f>
        <v>Yes</v>
      </c>
      <c r="R22" s="2" t="str">
        <f>IFERROR(__xludf.DUMMYFUNCTION("""COMPUTED_VALUE"""),"No")</f>
        <v>No</v>
      </c>
      <c r="S22" s="2" t="str">
        <f>IFERROR(__xludf.DUMMYFUNCTION("""COMPUTED_VALUE"""),"Yes")</f>
        <v>Yes</v>
      </c>
      <c r="T22" s="2" t="str">
        <f>IFERROR(__xludf.DUMMYFUNCTION("""COMPUTED_VALUE"""),"Online")</f>
        <v>Online</v>
      </c>
      <c r="U22" s="2" t="str">
        <f>IFERROR(__xludf.DUMMYFUNCTION("""COMPUTED_VALUE"""),"No")</f>
        <v>No</v>
      </c>
      <c r="V22" s="2" t="str">
        <f>IFERROR(__xludf.DUMMYFUNCTION("""COMPUTED_VALUE"""),"No")</f>
        <v>No</v>
      </c>
      <c r="W22" s="2" t="str">
        <f>IFERROR(__xludf.DUMMYFUNCTION("""COMPUTED_VALUE"""),"All the things are already fine.")</f>
        <v>All the things are already fine.</v>
      </c>
      <c r="X22" s="2" t="str">
        <f>IFERROR(__xludf.DUMMYFUNCTION("""COMPUTED_VALUE"""),"No")</f>
        <v>No</v>
      </c>
      <c r="Y22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22" s="2" t="str">
        <f>IFERROR(__xludf.DUMMYFUNCTION("""COMPUTED_VALUE"""),"Trying to play some games with my grandmother and trying to spend tum time with my family ")</f>
        <v>Trying to play some games with my grandmother and trying to spend tum time with my family </v>
      </c>
      <c r="AA22" s="2" t="str">
        <f>IFERROR(__xludf.DUMMYFUNCTION("""COMPUTED_VALUE"""),"None")</f>
        <v>None</v>
      </c>
      <c r="AB22" s="2" t="str">
        <f>IFERROR(__xludf.DUMMYFUNCTION("""COMPUTED_VALUE"""),"Moderate: Symptoms severe and require brief hospitalization")</f>
        <v>Moderate: Symptoms severe and require brief hospitalization</v>
      </c>
      <c r="AC22" s="2" t="str">
        <f>IFERROR(__xludf.DUMMYFUNCTION("""COMPUTED_VALUE"""),"First Dose")</f>
        <v>First Dose</v>
      </c>
    </row>
    <row r="23">
      <c r="A23" s="1">
        <f>IFERROR(__xludf.DUMMYFUNCTION("""COMPUTED_VALUE"""),44496.48593886574)</f>
        <v>44496.48594</v>
      </c>
      <c r="B23" s="2" t="str">
        <f>IFERROR(__xludf.DUMMYFUNCTION("""COMPUTED_VALUE"""),"Kaushikh534@gmail.com")</f>
        <v>Kaushikh534@gmail.com</v>
      </c>
      <c r="C23" s="2" t="str">
        <f>IFERROR(__xludf.DUMMYFUNCTION("""COMPUTED_VALUE"""),"Himanshi koushik")</f>
        <v>Himanshi koushik</v>
      </c>
      <c r="D23" s="2" t="str">
        <f>IFERROR(__xludf.DUMMYFUNCTION("""COMPUTED_VALUE"""),"III Year")</f>
        <v>III Year</v>
      </c>
      <c r="E23" s="2" t="str">
        <f>IFERROR(__xludf.DUMMYFUNCTION("""COMPUTED_VALUE"""),"B.Com (Hons)")</f>
        <v>B.Com (Hons)</v>
      </c>
      <c r="F23" s="2" t="str">
        <f>IFERROR(__xludf.DUMMYFUNCTION("""COMPUTED_VALUE"""),"19/1477")</f>
        <v>19/1477</v>
      </c>
      <c r="G23" s="2"/>
      <c r="H23" s="2" t="str">
        <f>IFERROR(__xludf.DUMMYFUNCTION("""COMPUTED_VALUE"""),"Renu aggarwal")</f>
        <v>Renu aggarwal</v>
      </c>
      <c r="I23" s="2" t="str">
        <f>IFERROR(__xludf.DUMMYFUNCTION("""COMPUTED_VALUE"""),"More than 5 hours")</f>
        <v>More than 5 hours</v>
      </c>
      <c r="J23" s="2" t="str">
        <f>IFERROR(__xludf.DUMMYFUNCTION("""COMPUTED_VALUE"""),"Time saved in travelling")</f>
        <v>Time saved in travelling</v>
      </c>
      <c r="K23" s="2" t="str">
        <f>IFERROR(__xludf.DUMMYFUNCTION("""COMPUTED_VALUE"""),"Students are sometimes less involved/engaged (leave the class in between)")</f>
        <v>Students are sometimes less involved/engaged (leave the class in between)</v>
      </c>
      <c r="L23" s="2">
        <f>IFERROR(__xludf.DUMMYFUNCTION("""COMPUTED_VALUE"""),6.0)</f>
        <v>6</v>
      </c>
      <c r="M23" s="2" t="str">
        <f>IFERROR(__xludf.DUMMYFUNCTION("""COMPUTED_VALUE"""),"Online")</f>
        <v>Online</v>
      </c>
      <c r="N23" s="2" t="str">
        <f>IFERROR(__xludf.DUMMYFUNCTION("""COMPUTED_VALUE"""),"Satisfactory")</f>
        <v>Satisfactory</v>
      </c>
      <c r="O23" s="2" t="str">
        <f>IFERROR(__xludf.DUMMYFUNCTION("""COMPUTED_VALUE"""),"Yes")</f>
        <v>Yes</v>
      </c>
      <c r="P23" s="2" t="str">
        <f>IFERROR(__xludf.DUMMYFUNCTION("""COMPUTED_VALUE"""),"Yes")</f>
        <v>Yes</v>
      </c>
      <c r="Q23" s="2" t="str">
        <f>IFERROR(__xludf.DUMMYFUNCTION("""COMPUTED_VALUE"""),"Yes")</f>
        <v>Yes</v>
      </c>
      <c r="R23" s="2" t="str">
        <f>IFERROR(__xludf.DUMMYFUNCTION("""COMPUTED_VALUE"""),"No")</f>
        <v>No</v>
      </c>
      <c r="S23" s="2" t="str">
        <f>IFERROR(__xludf.DUMMYFUNCTION("""COMPUTED_VALUE"""),"Yes")</f>
        <v>Yes</v>
      </c>
      <c r="T23" s="2" t="str">
        <f>IFERROR(__xludf.DUMMYFUNCTION("""COMPUTED_VALUE"""),"Online")</f>
        <v>Online</v>
      </c>
      <c r="U23" s="2" t="str">
        <f>IFERROR(__xludf.DUMMYFUNCTION("""COMPUTED_VALUE"""),"Yes")</f>
        <v>Yes</v>
      </c>
      <c r="V23" s="2" t="str">
        <f>IFERROR(__xludf.DUMMYFUNCTION("""COMPUTED_VALUE"""),"No thanks")</f>
        <v>No thanks</v>
      </c>
      <c r="W23" s="2" t="str">
        <f>IFERROR(__xludf.DUMMYFUNCTION("""COMPUTED_VALUE"""),"Helpful")</f>
        <v>Helpful</v>
      </c>
      <c r="X23" s="2" t="str">
        <f>IFERROR(__xludf.DUMMYFUNCTION("""COMPUTED_VALUE"""),"Yes")</f>
        <v>Yes</v>
      </c>
      <c r="Y23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23" s="2" t="str">
        <f>IFERROR(__xludf.DUMMYFUNCTION("""COMPUTED_VALUE"""),"Sleep")</f>
        <v>Sleep</v>
      </c>
      <c r="AA23" s="2" t="str">
        <f>IFERROR(__xludf.DUMMYFUNCTION("""COMPUTED_VALUE"""),"None")</f>
        <v>None</v>
      </c>
      <c r="AB23" s="2" t="str">
        <f>IFERROR(__xludf.DUMMYFUNCTION("""COMPUTED_VALUE"""),"None")</f>
        <v>None</v>
      </c>
      <c r="AC23" s="2" t="str">
        <f>IFERROR(__xludf.DUMMYFUNCTION("""COMPUTED_VALUE"""),"Second Dose")</f>
        <v>Second Dose</v>
      </c>
    </row>
    <row r="24">
      <c r="A24" s="1">
        <f>IFERROR(__xludf.DUMMYFUNCTION("""COMPUTED_VALUE"""),44496.48595736112)</f>
        <v>44496.48596</v>
      </c>
      <c r="B24" s="2" t="str">
        <f>IFERROR(__xludf.DUMMYFUNCTION("""COMPUTED_VALUE"""),"jayasharma.9june2001@gmail.com")</f>
        <v>jayasharma.9june2001@gmail.com</v>
      </c>
      <c r="C24" s="2" t="str">
        <f>IFERROR(__xludf.DUMMYFUNCTION("""COMPUTED_VALUE"""),"Jaya sharma")</f>
        <v>Jaya sharma</v>
      </c>
      <c r="D24" s="2" t="str">
        <f>IFERROR(__xludf.DUMMYFUNCTION("""COMPUTED_VALUE"""),"III Year")</f>
        <v>III Year</v>
      </c>
      <c r="E24" s="2" t="str">
        <f>IFERROR(__xludf.DUMMYFUNCTION("""COMPUTED_VALUE"""),"B.Com (Hons)")</f>
        <v>B.Com (Hons)</v>
      </c>
      <c r="F24" s="2" t="str">
        <f>IFERROR(__xludf.DUMMYFUNCTION("""COMPUTED_VALUE"""),"19/1675")</f>
        <v>19/1675</v>
      </c>
      <c r="G24" s="2"/>
      <c r="H24" s="2" t="str">
        <f>IFERROR(__xludf.DUMMYFUNCTION("""COMPUTED_VALUE"""),"Renu aggarwal ")</f>
        <v>Renu aggarwal </v>
      </c>
      <c r="I24" s="2" t="str">
        <f>IFERROR(__xludf.DUMMYFUNCTION("""COMPUTED_VALUE"""),"More than 5 hours")</f>
        <v>More than 5 hours</v>
      </c>
      <c r="J24" s="2" t="str">
        <f>IFERROR(__xludf.DUMMYFUNCTION("""COMPUTED_VALUE"""),"Time saved in travelling")</f>
        <v>Time saved in travelling</v>
      </c>
      <c r="K24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24" s="2">
        <f>IFERROR(__xludf.DUMMYFUNCTION("""COMPUTED_VALUE"""),5.0)</f>
        <v>5</v>
      </c>
      <c r="M24" s="2" t="str">
        <f>IFERROR(__xludf.DUMMYFUNCTION("""COMPUTED_VALUE"""),"Blended Learning (both)")</f>
        <v>Blended Learning (both)</v>
      </c>
      <c r="N24" s="2" t="str">
        <f>IFERROR(__xludf.DUMMYFUNCTION("""COMPUTED_VALUE"""),"Compulsion due to pandemic")</f>
        <v>Compulsion due to pandemic</v>
      </c>
      <c r="O24" s="2" t="str">
        <f>IFERROR(__xludf.DUMMYFUNCTION("""COMPUTED_VALUE"""),"Yes")</f>
        <v>Yes</v>
      </c>
      <c r="P24" s="2" t="str">
        <f>IFERROR(__xludf.DUMMYFUNCTION("""COMPUTED_VALUE"""),"Yes")</f>
        <v>Yes</v>
      </c>
      <c r="Q24" s="2" t="str">
        <f>IFERROR(__xludf.DUMMYFUNCTION("""COMPUTED_VALUE"""),"Yes")</f>
        <v>Yes</v>
      </c>
      <c r="R24" s="2" t="str">
        <f>IFERROR(__xludf.DUMMYFUNCTION("""COMPUTED_VALUE"""),"Yes")</f>
        <v>Yes</v>
      </c>
      <c r="S24" s="2" t="str">
        <f>IFERROR(__xludf.DUMMYFUNCTION("""COMPUTED_VALUE"""),"Yes")</f>
        <v>Yes</v>
      </c>
      <c r="T24" s="2" t="str">
        <f>IFERROR(__xludf.DUMMYFUNCTION("""COMPUTED_VALUE"""),"Online")</f>
        <v>Online</v>
      </c>
      <c r="U24" s="2" t="str">
        <f>IFERROR(__xludf.DUMMYFUNCTION("""COMPUTED_VALUE"""),"Yes")</f>
        <v>Yes</v>
      </c>
      <c r="V24" s="2" t="str">
        <f>IFERROR(__xludf.DUMMYFUNCTION("""COMPUTED_VALUE"""),"No")</f>
        <v>No</v>
      </c>
      <c r="W24" s="2" t="str">
        <f>IFERROR(__xludf.DUMMYFUNCTION("""COMPUTED_VALUE"""),"A bit of carrier guidance ")</f>
        <v>A bit of carrier guidance </v>
      </c>
      <c r="X24" s="2" t="str">
        <f>IFERROR(__xludf.DUMMYFUNCTION("""COMPUTED_VALUE"""),"No")</f>
        <v>No</v>
      </c>
      <c r="Y24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24" s="2" t="str">
        <f>IFERROR(__xludf.DUMMYFUNCTION("""COMPUTED_VALUE"""),"Doing art")</f>
        <v>Doing art</v>
      </c>
      <c r="AA24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24" s="2" t="str">
        <f>IFERROR(__xludf.DUMMYFUNCTION("""COMPUTED_VALUE"""),"Mild: Symptoms effectively managed at home")</f>
        <v>Mild: Symptoms effectively managed at home</v>
      </c>
      <c r="AC24" s="2" t="str">
        <f>IFERROR(__xludf.DUMMYFUNCTION("""COMPUTED_VALUE"""),"Second Dose")</f>
        <v>Second Dose</v>
      </c>
    </row>
    <row r="25">
      <c r="A25" s="1">
        <f>IFERROR(__xludf.DUMMYFUNCTION("""COMPUTED_VALUE"""),44496.48643991898)</f>
        <v>44496.48644</v>
      </c>
      <c r="B25" s="2" t="str">
        <f>IFERROR(__xludf.DUMMYFUNCTION("""COMPUTED_VALUE"""),"devanshijalan27@gmail.com")</f>
        <v>devanshijalan27@gmail.com</v>
      </c>
      <c r="C25" s="2" t="str">
        <f>IFERROR(__xludf.DUMMYFUNCTION("""COMPUTED_VALUE"""),"Devanshi")</f>
        <v>Devanshi</v>
      </c>
      <c r="D25" s="2" t="str">
        <f>IFERROR(__xludf.DUMMYFUNCTION("""COMPUTED_VALUE"""),"III Year")</f>
        <v>III Year</v>
      </c>
      <c r="E25" s="2" t="str">
        <f>IFERROR(__xludf.DUMMYFUNCTION("""COMPUTED_VALUE"""),"B.Com (Hons)")</f>
        <v>B.Com (Hons)</v>
      </c>
      <c r="F25" s="2" t="str">
        <f>IFERROR(__xludf.DUMMYFUNCTION("""COMPUTED_VALUE"""),"1826")</f>
        <v>1826</v>
      </c>
      <c r="G25" s="2">
        <f>IFERROR(__xludf.DUMMYFUNCTION("""COMPUTED_VALUE"""),9.212557485E9)</f>
        <v>9212557485</v>
      </c>
      <c r="H25" s="2" t="str">
        <f>IFERROR(__xludf.DUMMYFUNCTION("""COMPUTED_VALUE"""),"Renu Aggarwal ")</f>
        <v>Renu Aggarwal </v>
      </c>
      <c r="I25" s="2" t="str">
        <f>IFERROR(__xludf.DUMMYFUNCTION("""COMPUTED_VALUE"""),"More than 5 hours")</f>
        <v>More than 5 hours</v>
      </c>
      <c r="J25" s="2" t="str">
        <f>IFERROR(__xludf.DUMMYFUNCTION("""COMPUTED_VALUE"""),"Time saved in travelling")</f>
        <v>Time saved in travelling</v>
      </c>
      <c r="K25" s="2" t="str">
        <f>IFERROR(__xludf.DUMMYFUNCTION("""COMPUTED_VALUE"""),"Network related disruptions")</f>
        <v>Network related disruptions</v>
      </c>
      <c r="L25" s="2">
        <f>IFERROR(__xludf.DUMMYFUNCTION("""COMPUTED_VALUE"""),8.0)</f>
        <v>8</v>
      </c>
      <c r="M25" s="2" t="str">
        <f>IFERROR(__xludf.DUMMYFUNCTION("""COMPUTED_VALUE"""),"Online")</f>
        <v>Online</v>
      </c>
      <c r="N25" s="2" t="str">
        <f>IFERROR(__xludf.DUMMYFUNCTION("""COMPUTED_VALUE"""),"Satisfactory")</f>
        <v>Satisfactory</v>
      </c>
      <c r="O25" s="2" t="str">
        <f>IFERROR(__xludf.DUMMYFUNCTION("""COMPUTED_VALUE"""),"Yes")</f>
        <v>Yes</v>
      </c>
      <c r="P25" s="2" t="str">
        <f>IFERROR(__xludf.DUMMYFUNCTION("""COMPUTED_VALUE"""),"Yes")</f>
        <v>Yes</v>
      </c>
      <c r="Q25" s="2" t="str">
        <f>IFERROR(__xludf.DUMMYFUNCTION("""COMPUTED_VALUE"""),"Yes")</f>
        <v>Yes</v>
      </c>
      <c r="R25" s="2" t="str">
        <f>IFERROR(__xludf.DUMMYFUNCTION("""COMPUTED_VALUE"""),"No")</f>
        <v>No</v>
      </c>
      <c r="S25" s="2" t="str">
        <f>IFERROR(__xludf.DUMMYFUNCTION("""COMPUTED_VALUE"""),"Yes")</f>
        <v>Yes</v>
      </c>
      <c r="T25" s="2" t="str">
        <f>IFERROR(__xludf.DUMMYFUNCTION("""COMPUTED_VALUE"""),"Online")</f>
        <v>Online</v>
      </c>
      <c r="U25" s="2" t="str">
        <f>IFERROR(__xludf.DUMMYFUNCTION("""COMPUTED_VALUE"""),"No")</f>
        <v>No</v>
      </c>
      <c r="V25" s="2" t="str">
        <f>IFERROR(__xludf.DUMMYFUNCTION("""COMPUTED_VALUE"""),"No")</f>
        <v>No</v>
      </c>
      <c r="W25" s="2"/>
      <c r="X25" s="2" t="str">
        <f>IFERROR(__xludf.DUMMYFUNCTION("""COMPUTED_VALUE"""),"No")</f>
        <v>No</v>
      </c>
      <c r="Y25" s="2" t="str">
        <f>IFERROR(__xludf.DUMMYFUNCTION("""COMPUTED_VALUE"""),"None")</f>
        <v>None</v>
      </c>
      <c r="Z25" s="2"/>
      <c r="AA25" s="2"/>
      <c r="AB25" s="2" t="str">
        <f>IFERROR(__xludf.DUMMYFUNCTION("""COMPUTED_VALUE"""),"Mild: Symptoms effectively managed at home")</f>
        <v>Mild: Symptoms effectively managed at home</v>
      </c>
      <c r="AC25" s="2" t="str">
        <f>IFERROR(__xludf.DUMMYFUNCTION("""COMPUTED_VALUE"""),"Second Dose")</f>
        <v>Second Dose</v>
      </c>
    </row>
    <row r="26">
      <c r="A26" s="1">
        <f>IFERROR(__xludf.DUMMYFUNCTION("""COMPUTED_VALUE"""),44496.48704579861)</f>
        <v>44496.48705</v>
      </c>
      <c r="B26" s="2" t="str">
        <f>IFERROR(__xludf.DUMMYFUNCTION("""COMPUTED_VALUE"""),"geetak8005@gmail.com")</f>
        <v>geetak8005@gmail.com</v>
      </c>
      <c r="C26" s="2" t="str">
        <f>IFERROR(__xludf.DUMMYFUNCTION("""COMPUTED_VALUE"""),"Geeta ")</f>
        <v>Geeta </v>
      </c>
      <c r="D26" s="2" t="str">
        <f>IFERROR(__xludf.DUMMYFUNCTION("""COMPUTED_VALUE"""),"III Year")</f>
        <v>III Year</v>
      </c>
      <c r="E26" s="2" t="str">
        <f>IFERROR(__xludf.DUMMYFUNCTION("""COMPUTED_VALUE"""),"B.Com (Hons)")</f>
        <v>B.Com (Hons)</v>
      </c>
      <c r="F26" s="2" t="str">
        <f>IFERROR(__xludf.DUMMYFUNCTION("""COMPUTED_VALUE"""),"19/1777")</f>
        <v>19/1777</v>
      </c>
      <c r="G26" s="2">
        <f>IFERROR(__xludf.DUMMYFUNCTION("""COMPUTED_VALUE"""),8.287430912E9)</f>
        <v>8287430912</v>
      </c>
      <c r="H26" s="2" t="str">
        <f>IFERROR(__xludf.DUMMYFUNCTION("""COMPUTED_VALUE"""),"Ranu agarwal ")</f>
        <v>Ranu agarwal </v>
      </c>
      <c r="I26" s="2" t="str">
        <f>IFERROR(__xludf.DUMMYFUNCTION("""COMPUTED_VALUE"""),"More than 5 hours")</f>
        <v>More than 5 hours</v>
      </c>
      <c r="J26" s="2" t="str">
        <f>IFERROR(__xludf.DUMMYFUNCTION("""COMPUTED_VALUE"""),"Convenience to outstation students")</f>
        <v>Convenience to outstation students</v>
      </c>
      <c r="K26" s="2" t="str">
        <f>IFERROR(__xludf.DUMMYFUNCTION("""COMPUTED_VALUE"""),"Lack of physical interaction and personal touch ‘")</f>
        <v>Lack of physical interaction and personal touch ‘</v>
      </c>
      <c r="L26" s="2">
        <f>IFERROR(__xludf.DUMMYFUNCTION("""COMPUTED_VALUE"""),6.0)</f>
        <v>6</v>
      </c>
      <c r="M26" s="2" t="str">
        <f>IFERROR(__xludf.DUMMYFUNCTION("""COMPUTED_VALUE"""),"Offline")</f>
        <v>Offline</v>
      </c>
      <c r="N26" s="2" t="str">
        <f>IFERROR(__xludf.DUMMYFUNCTION("""COMPUTED_VALUE"""),"Compulsion due to pandemic")</f>
        <v>Compulsion due to pandemic</v>
      </c>
      <c r="O26" s="2" t="str">
        <f>IFERROR(__xludf.DUMMYFUNCTION("""COMPUTED_VALUE"""),"No")</f>
        <v>No</v>
      </c>
      <c r="P26" s="2" t="str">
        <f>IFERROR(__xludf.DUMMYFUNCTION("""COMPUTED_VALUE"""),"Yes")</f>
        <v>Yes</v>
      </c>
      <c r="Q26" s="2" t="str">
        <f>IFERROR(__xludf.DUMMYFUNCTION("""COMPUTED_VALUE"""),"Yes")</f>
        <v>Yes</v>
      </c>
      <c r="R26" s="2" t="str">
        <f>IFERROR(__xludf.DUMMYFUNCTION("""COMPUTED_VALUE"""),"Yes")</f>
        <v>Yes</v>
      </c>
      <c r="S26" s="2" t="str">
        <f>IFERROR(__xludf.DUMMYFUNCTION("""COMPUTED_VALUE"""),"Yes")</f>
        <v>Yes</v>
      </c>
      <c r="T26" s="2" t="str">
        <f>IFERROR(__xludf.DUMMYFUNCTION("""COMPUTED_VALUE"""),"Online")</f>
        <v>Online</v>
      </c>
      <c r="U26" s="2" t="str">
        <f>IFERROR(__xludf.DUMMYFUNCTION("""COMPUTED_VALUE"""),"No")</f>
        <v>No</v>
      </c>
      <c r="V26" s="2" t="str">
        <f>IFERROR(__xludf.DUMMYFUNCTION("""COMPUTED_VALUE"""),"No")</f>
        <v>No</v>
      </c>
      <c r="W26" s="2"/>
      <c r="X26" s="2" t="str">
        <f>IFERROR(__xludf.DUMMYFUNCTION("""COMPUTED_VALUE"""),"Yes, always ")</f>
        <v>Yes, always </v>
      </c>
      <c r="Y26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6" s="2" t="str">
        <f>IFERROR(__xludf.DUMMYFUNCTION("""COMPUTED_VALUE"""),"Avoid overthinking ")</f>
        <v>Avoid overthinking </v>
      </c>
      <c r="AA26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26" s="2" t="str">
        <f>IFERROR(__xludf.DUMMYFUNCTION("""COMPUTED_VALUE"""),"None")</f>
        <v>None</v>
      </c>
      <c r="AC26" s="2" t="str">
        <f>IFERROR(__xludf.DUMMYFUNCTION("""COMPUTED_VALUE"""),"Second Dose")</f>
        <v>Second Dose</v>
      </c>
    </row>
    <row r="27">
      <c r="A27" s="1">
        <f>IFERROR(__xludf.DUMMYFUNCTION("""COMPUTED_VALUE"""),44496.48717153935)</f>
        <v>44496.48717</v>
      </c>
      <c r="B27" s="2" t="str">
        <f>IFERROR(__xludf.DUMMYFUNCTION("""COMPUTED_VALUE"""),"anjaligupta16072000@gmail.com")</f>
        <v>anjaligupta16072000@gmail.com</v>
      </c>
      <c r="C27" s="2" t="str">
        <f>IFERROR(__xludf.DUMMYFUNCTION("""COMPUTED_VALUE"""),"Anjali Gupta")</f>
        <v>Anjali Gupta</v>
      </c>
      <c r="D27" s="2" t="str">
        <f>IFERROR(__xludf.DUMMYFUNCTION("""COMPUTED_VALUE"""),"III Year")</f>
        <v>III Year</v>
      </c>
      <c r="E27" s="2" t="str">
        <f>IFERROR(__xludf.DUMMYFUNCTION("""COMPUTED_VALUE"""),"B.Com (Hons)")</f>
        <v>B.Com (Hons)</v>
      </c>
      <c r="F27" s="2" t="str">
        <f>IFERROR(__xludf.DUMMYFUNCTION("""COMPUTED_VALUE"""),"19/1482")</f>
        <v>19/1482</v>
      </c>
      <c r="G27" s="2">
        <f>IFERROR(__xludf.DUMMYFUNCTION("""COMPUTED_VALUE"""),7.488151013E9)</f>
        <v>7488151013</v>
      </c>
      <c r="H27" s="2" t="str">
        <f>IFERROR(__xludf.DUMMYFUNCTION("""COMPUTED_VALUE"""),"Renu Aggarwal")</f>
        <v>Renu Aggarwal</v>
      </c>
      <c r="I27" s="2" t="str">
        <f>IFERROR(__xludf.DUMMYFUNCTION("""COMPUTED_VALUE"""),"3-4 hours")</f>
        <v>3-4 hours</v>
      </c>
      <c r="J27" s="2" t="str">
        <f>IFERROR(__xludf.DUMMYFUNCTION("""COMPUTED_VALUE"""),"Convenience to outstation students")</f>
        <v>Convenience to outstation students</v>
      </c>
      <c r="K27" s="2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L27" s="2">
        <f>IFERROR(__xludf.DUMMYFUNCTION("""COMPUTED_VALUE"""),7.0)</f>
        <v>7</v>
      </c>
      <c r="M27" s="2" t="str">
        <f>IFERROR(__xludf.DUMMYFUNCTION("""COMPUTED_VALUE"""),"Offline")</f>
        <v>Offline</v>
      </c>
      <c r="N27" s="2" t="str">
        <f>IFERROR(__xludf.DUMMYFUNCTION("""COMPUTED_VALUE"""),"Compulsion due to pandemic")</f>
        <v>Compulsion due to pandemic</v>
      </c>
      <c r="O27" s="2" t="str">
        <f>IFERROR(__xludf.DUMMYFUNCTION("""COMPUTED_VALUE"""),"Yes")</f>
        <v>Yes</v>
      </c>
      <c r="P27" s="2" t="str">
        <f>IFERROR(__xludf.DUMMYFUNCTION("""COMPUTED_VALUE"""),"Yes")</f>
        <v>Yes</v>
      </c>
      <c r="Q27" s="2" t="str">
        <f>IFERROR(__xludf.DUMMYFUNCTION("""COMPUTED_VALUE"""),"Yes")</f>
        <v>Yes</v>
      </c>
      <c r="R27" s="2" t="str">
        <f>IFERROR(__xludf.DUMMYFUNCTION("""COMPUTED_VALUE"""),"Yes")</f>
        <v>Yes</v>
      </c>
      <c r="S27" s="2" t="str">
        <f>IFERROR(__xludf.DUMMYFUNCTION("""COMPUTED_VALUE"""),"Yes")</f>
        <v>Yes</v>
      </c>
      <c r="T27" s="2" t="str">
        <f>IFERROR(__xludf.DUMMYFUNCTION("""COMPUTED_VALUE"""),"Online")</f>
        <v>Online</v>
      </c>
      <c r="U27" s="2" t="str">
        <f>IFERROR(__xludf.DUMMYFUNCTION("""COMPUTED_VALUE"""),"No")</f>
        <v>No</v>
      </c>
      <c r="V27" s="2" t="str">
        <f>IFERROR(__xludf.DUMMYFUNCTION("""COMPUTED_VALUE"""),"Yes")</f>
        <v>Yes</v>
      </c>
      <c r="W27" s="2" t="str">
        <f>IFERROR(__xludf.DUMMYFUNCTION("""COMPUTED_VALUE"""),"Career guidance")</f>
        <v>Career guidance</v>
      </c>
      <c r="X27" s="2" t="str">
        <f>IFERROR(__xludf.DUMMYFUNCTION("""COMPUTED_VALUE"""),"Yes")</f>
        <v>Yes</v>
      </c>
      <c r="Y27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27" s="2" t="str">
        <f>IFERROR(__xludf.DUMMYFUNCTION("""COMPUTED_VALUE"""),"Penning down what I feel")</f>
        <v>Penning down what I feel</v>
      </c>
      <c r="AA27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27" s="2" t="str">
        <f>IFERROR(__xludf.DUMMYFUNCTION("""COMPUTED_VALUE"""),"Mild: Symptoms effectively managed at home")</f>
        <v>Mild: Symptoms effectively managed at home</v>
      </c>
      <c r="AC27" s="2" t="str">
        <f>IFERROR(__xludf.DUMMYFUNCTION("""COMPUTED_VALUE"""),"Second Dose")</f>
        <v>Second Dose</v>
      </c>
    </row>
    <row r="28">
      <c r="A28" s="1">
        <f>IFERROR(__xludf.DUMMYFUNCTION("""COMPUTED_VALUE"""),44496.48725255787)</f>
        <v>44496.48725</v>
      </c>
      <c r="B28" s="2" t="str">
        <f>IFERROR(__xludf.DUMMYFUNCTION("""COMPUTED_VALUE"""),"chhavigoyaldelhi@gmail.com")</f>
        <v>chhavigoyaldelhi@gmail.com</v>
      </c>
      <c r="C28" s="2" t="str">
        <f>IFERROR(__xludf.DUMMYFUNCTION("""COMPUTED_VALUE"""),"Chhavi Goyal")</f>
        <v>Chhavi Goyal</v>
      </c>
      <c r="D28" s="2" t="str">
        <f>IFERROR(__xludf.DUMMYFUNCTION("""COMPUTED_VALUE"""),"III Year")</f>
        <v>III Year</v>
      </c>
      <c r="E28" s="2" t="str">
        <f>IFERROR(__xludf.DUMMYFUNCTION("""COMPUTED_VALUE"""),"B.Com (Hons)")</f>
        <v>B.Com (Hons)</v>
      </c>
      <c r="F28" s="2" t="str">
        <f>IFERROR(__xludf.DUMMYFUNCTION("""COMPUTED_VALUE"""),"19/0854")</f>
        <v>19/0854</v>
      </c>
      <c r="G28" s="2"/>
      <c r="H28" s="2" t="str">
        <f>IFERROR(__xludf.DUMMYFUNCTION("""COMPUTED_VALUE"""),"Dr renu aggrawal")</f>
        <v>Dr renu aggrawal</v>
      </c>
      <c r="I28" s="2" t="str">
        <f>IFERROR(__xludf.DUMMYFUNCTION("""COMPUTED_VALUE"""),"4-5 hours")</f>
        <v>4-5 hours</v>
      </c>
      <c r="J28" s="2" t="str">
        <f>IFERROR(__xludf.DUMMYFUNCTION("""COMPUTED_VALUE"""),"Time saved in travelling")</f>
        <v>Time saved in travelling</v>
      </c>
      <c r="K28" s="2" t="str">
        <f>IFERROR(__xludf.DUMMYFUNCTION("""COMPUTED_VALUE"""),"Network related disruptions")</f>
        <v>Network related disruptions</v>
      </c>
      <c r="L28" s="2">
        <f>IFERROR(__xludf.DUMMYFUNCTION("""COMPUTED_VALUE"""),7.0)</f>
        <v>7</v>
      </c>
      <c r="M28" s="2" t="str">
        <f>IFERROR(__xludf.DUMMYFUNCTION("""COMPUTED_VALUE"""),"Online")</f>
        <v>Online</v>
      </c>
      <c r="N28" s="2" t="str">
        <f>IFERROR(__xludf.DUMMYFUNCTION("""COMPUTED_VALUE"""),"Satisfactory")</f>
        <v>Satisfactory</v>
      </c>
      <c r="O28" s="2" t="str">
        <f>IFERROR(__xludf.DUMMYFUNCTION("""COMPUTED_VALUE"""),"Yes")</f>
        <v>Yes</v>
      </c>
      <c r="P28" s="2" t="str">
        <f>IFERROR(__xludf.DUMMYFUNCTION("""COMPUTED_VALUE"""),"Yes")</f>
        <v>Yes</v>
      </c>
      <c r="Q28" s="2" t="str">
        <f>IFERROR(__xludf.DUMMYFUNCTION("""COMPUTED_VALUE"""),"Yes")</f>
        <v>Yes</v>
      </c>
      <c r="R28" s="2" t="str">
        <f>IFERROR(__xludf.DUMMYFUNCTION("""COMPUTED_VALUE"""),"No")</f>
        <v>No</v>
      </c>
      <c r="S28" s="2" t="str">
        <f>IFERROR(__xludf.DUMMYFUNCTION("""COMPUTED_VALUE"""),"No")</f>
        <v>No</v>
      </c>
      <c r="T28" s="2" t="str">
        <f>IFERROR(__xludf.DUMMYFUNCTION("""COMPUTED_VALUE"""),"Online")</f>
        <v>Online</v>
      </c>
      <c r="U28" s="2" t="str">
        <f>IFERROR(__xludf.DUMMYFUNCTION("""COMPUTED_VALUE"""),"No")</f>
        <v>No</v>
      </c>
      <c r="V28" s="2" t="str">
        <f>IFERROR(__xludf.DUMMYFUNCTION("""COMPUTED_VALUE"""),"No")</f>
        <v>No</v>
      </c>
      <c r="W28" s="2" t="str">
        <f>IFERROR(__xludf.DUMMYFUNCTION("""COMPUTED_VALUE"""),"Courses")</f>
        <v>Courses</v>
      </c>
      <c r="X28" s="2"/>
      <c r="Y28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28" s="2"/>
      <c r="AA28" s="2" t="str">
        <f>IFERROR(__xludf.DUMMYFUNCTION("""COMPUTED_VALUE"""),"Severe: Family members frequently short-tempered with one another and adults in the home throwing things at one another, and/or")</f>
        <v>Severe: Family members frequently short-tempered with one another and adults in the home throwing things at one another, and/or</v>
      </c>
      <c r="AB28" s="2" t="str">
        <f>IFERROR(__xludf.DUMMYFUNCTION("""COMPUTED_VALUE"""),"Mild: Symptoms effectively managed at home")</f>
        <v>Mild: Symptoms effectively managed at home</v>
      </c>
      <c r="AC28" s="2" t="str">
        <f>IFERROR(__xludf.DUMMYFUNCTION("""COMPUTED_VALUE"""),"First Dose")</f>
        <v>First Dose</v>
      </c>
    </row>
    <row r="29">
      <c r="A29" s="1">
        <f>IFERROR(__xludf.DUMMYFUNCTION("""COMPUTED_VALUE"""),44496.4874871875)</f>
        <v>44496.48749</v>
      </c>
      <c r="B29" s="2" t="str">
        <f>IFERROR(__xludf.DUMMYFUNCTION("""COMPUTED_VALUE"""),"monikajangra291000@gmail.com")</f>
        <v>monikajangra291000@gmail.com</v>
      </c>
      <c r="C29" s="2" t="str">
        <f>IFERROR(__xludf.DUMMYFUNCTION("""COMPUTED_VALUE"""),"Monika")</f>
        <v>Monika</v>
      </c>
      <c r="D29" s="2" t="str">
        <f>IFERROR(__xludf.DUMMYFUNCTION("""COMPUTED_VALUE"""),"III Year")</f>
        <v>III Year</v>
      </c>
      <c r="E29" s="2" t="str">
        <f>IFERROR(__xludf.DUMMYFUNCTION("""COMPUTED_VALUE"""),"B.Com (Hons)")</f>
        <v>B.Com (Hons)</v>
      </c>
      <c r="F29" s="2" t="str">
        <f>IFERROR(__xludf.DUMMYFUNCTION("""COMPUTED_VALUE"""),"19/1010")</f>
        <v>19/1010</v>
      </c>
      <c r="G29" s="2">
        <f>IFERROR(__xludf.DUMMYFUNCTION("""COMPUTED_VALUE"""),9.817904886E9)</f>
        <v>9817904886</v>
      </c>
      <c r="H29" s="2" t="str">
        <f>IFERROR(__xludf.DUMMYFUNCTION("""COMPUTED_VALUE"""),"Ms. Renu Aggarwal")</f>
        <v>Ms. Renu Aggarwal</v>
      </c>
      <c r="I29" s="2" t="str">
        <f>IFERROR(__xludf.DUMMYFUNCTION("""COMPUTED_VALUE"""),"More than 5 hours")</f>
        <v>More than 5 hours</v>
      </c>
      <c r="J29" s="2" t="str">
        <f>IFERROR(__xludf.DUMMYFUNCTION("""COMPUTED_VALUE"""),"Time saved in travelling")</f>
        <v>Time saved in travelling</v>
      </c>
      <c r="K29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29" s="2">
        <f>IFERROR(__xludf.DUMMYFUNCTION("""COMPUTED_VALUE"""),5.0)</f>
        <v>5</v>
      </c>
      <c r="M29" s="2" t="str">
        <f>IFERROR(__xludf.DUMMYFUNCTION("""COMPUTED_VALUE"""),"Offline")</f>
        <v>Offline</v>
      </c>
      <c r="N29" s="2" t="str">
        <f>IFERROR(__xludf.DUMMYFUNCTION("""COMPUTED_VALUE"""),"Compulsion due to pandemic")</f>
        <v>Compulsion due to pandemic</v>
      </c>
      <c r="O29" s="2" t="str">
        <f>IFERROR(__xludf.DUMMYFUNCTION("""COMPUTED_VALUE"""),"Yes")</f>
        <v>Yes</v>
      </c>
      <c r="P29" s="2" t="str">
        <f>IFERROR(__xludf.DUMMYFUNCTION("""COMPUTED_VALUE"""),"Yes")</f>
        <v>Yes</v>
      </c>
      <c r="Q29" s="2" t="str">
        <f>IFERROR(__xludf.DUMMYFUNCTION("""COMPUTED_VALUE"""),"No")</f>
        <v>No</v>
      </c>
      <c r="R29" s="2" t="str">
        <f>IFERROR(__xludf.DUMMYFUNCTION("""COMPUTED_VALUE"""),"No")</f>
        <v>No</v>
      </c>
      <c r="S29" s="2" t="str">
        <f>IFERROR(__xludf.DUMMYFUNCTION("""COMPUTED_VALUE"""),"Yes")</f>
        <v>Yes</v>
      </c>
      <c r="T29" s="2" t="str">
        <f>IFERROR(__xludf.DUMMYFUNCTION("""COMPUTED_VALUE"""),"Online")</f>
        <v>Online</v>
      </c>
      <c r="U29" s="2" t="str">
        <f>IFERROR(__xludf.DUMMYFUNCTION("""COMPUTED_VALUE"""),"No")</f>
        <v>No</v>
      </c>
      <c r="V29" s="2" t="str">
        <f>IFERROR(__xludf.DUMMYFUNCTION("""COMPUTED_VALUE"""),"I know how to speak English but I got nervous when I need to interact with someone and feel hesitated.")</f>
        <v>I know how to speak English but I got nervous when I need to interact with someone and feel hesitated.</v>
      </c>
      <c r="W29" s="2"/>
      <c r="X29" s="2" t="str">
        <f>IFERROR(__xludf.DUMMYFUNCTION("""COMPUTED_VALUE"""),"Yes")</f>
        <v>Yes</v>
      </c>
      <c r="Y29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29" s="2" t="str">
        <f>IFERROR(__xludf.DUMMYFUNCTION("""COMPUTED_VALUE"""),"Music and cycling")</f>
        <v>Music and cycling</v>
      </c>
      <c r="AA29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29" s="2" t="str">
        <f>IFERROR(__xludf.DUMMYFUNCTION("""COMPUTED_VALUE"""),"Mild: Symptoms effectively managed at home")</f>
        <v>Mild: Symptoms effectively managed at home</v>
      </c>
      <c r="AC29" s="2" t="str">
        <f>IFERROR(__xludf.DUMMYFUNCTION("""COMPUTED_VALUE"""),"Second Dose")</f>
        <v>Second Dose</v>
      </c>
    </row>
    <row r="30">
      <c r="A30" s="1">
        <f>IFERROR(__xludf.DUMMYFUNCTION("""COMPUTED_VALUE"""),44496.48787989584)</f>
        <v>44496.48788</v>
      </c>
      <c r="B30" s="2" t="str">
        <f>IFERROR(__xludf.DUMMYFUNCTION("""COMPUTED_VALUE"""),"gyanti0505@gmail.com")</f>
        <v>gyanti0505@gmail.com</v>
      </c>
      <c r="C30" s="2" t="str">
        <f>IFERROR(__xludf.DUMMYFUNCTION("""COMPUTED_VALUE"""),"Gyanti Kumari")</f>
        <v>Gyanti Kumari</v>
      </c>
      <c r="D30" s="2" t="str">
        <f>IFERROR(__xludf.DUMMYFUNCTION("""COMPUTED_VALUE"""),"III Year")</f>
        <v>III Year</v>
      </c>
      <c r="E30" s="2" t="str">
        <f>IFERROR(__xludf.DUMMYFUNCTION("""COMPUTED_VALUE"""),"B.Com (Hons)")</f>
        <v>B.Com (Hons)</v>
      </c>
      <c r="F30" s="2" t="str">
        <f>IFERROR(__xludf.DUMMYFUNCTION("""COMPUTED_VALUE"""),"19/1479")</f>
        <v>19/1479</v>
      </c>
      <c r="G30" s="2">
        <f>IFERROR(__xludf.DUMMYFUNCTION("""COMPUTED_VALUE"""),9.311362638E9)</f>
        <v>9311362638</v>
      </c>
      <c r="H30" s="2" t="str">
        <f>IFERROR(__xludf.DUMMYFUNCTION("""COMPUTED_VALUE"""),"Mrs. Renu Aggarwal ma'am")</f>
        <v>Mrs. Renu Aggarwal ma'am</v>
      </c>
      <c r="I30" s="2" t="str">
        <f>IFERROR(__xludf.DUMMYFUNCTION("""COMPUTED_VALUE"""),"3-4 hours")</f>
        <v>3-4 hours</v>
      </c>
      <c r="J30" s="2" t="str">
        <f>IFERROR(__xludf.DUMMYFUNCTION("""COMPUTED_VALUE"""),"Time saved in travelling, Convenience to outstation students")</f>
        <v>Time saved in travelling, Convenience to outstation students</v>
      </c>
      <c r="K30" s="2" t="str">
        <f>IFERROR(__xludf.DUMMYFUNCTION("""COMPUTED_VALUE"""),"Network related disruptions")</f>
        <v>Network related disruptions</v>
      </c>
      <c r="L30" s="2">
        <f>IFERROR(__xludf.DUMMYFUNCTION("""COMPUTED_VALUE"""),9.0)</f>
        <v>9</v>
      </c>
      <c r="M30" s="2" t="str">
        <f>IFERROR(__xludf.DUMMYFUNCTION("""COMPUTED_VALUE"""),"Online")</f>
        <v>Online</v>
      </c>
      <c r="N30" s="2" t="str">
        <f>IFERROR(__xludf.DUMMYFUNCTION("""COMPUTED_VALUE"""),"Satisfactory")</f>
        <v>Satisfactory</v>
      </c>
      <c r="O30" s="2" t="str">
        <f>IFERROR(__xludf.DUMMYFUNCTION("""COMPUTED_VALUE"""),"Yes")</f>
        <v>Yes</v>
      </c>
      <c r="P30" s="2" t="str">
        <f>IFERROR(__xludf.DUMMYFUNCTION("""COMPUTED_VALUE"""),"Yes")</f>
        <v>Yes</v>
      </c>
      <c r="Q30" s="2" t="str">
        <f>IFERROR(__xludf.DUMMYFUNCTION("""COMPUTED_VALUE"""),"Yes")</f>
        <v>Yes</v>
      </c>
      <c r="R30" s="2" t="str">
        <f>IFERROR(__xludf.DUMMYFUNCTION("""COMPUTED_VALUE"""),"Yes")</f>
        <v>Yes</v>
      </c>
      <c r="S30" s="2" t="str">
        <f>IFERROR(__xludf.DUMMYFUNCTION("""COMPUTED_VALUE"""),"No")</f>
        <v>No</v>
      </c>
      <c r="T30" s="2" t="str">
        <f>IFERROR(__xludf.DUMMYFUNCTION("""COMPUTED_VALUE"""),"Online")</f>
        <v>Online</v>
      </c>
      <c r="U30" s="2" t="str">
        <f>IFERROR(__xludf.DUMMYFUNCTION("""COMPUTED_VALUE"""),"Yes")</f>
        <v>Yes</v>
      </c>
      <c r="V30" s="2" t="str">
        <f>IFERROR(__xludf.DUMMYFUNCTION("""COMPUTED_VALUE"""),"Yes")</f>
        <v>Yes</v>
      </c>
      <c r="W30" s="2" t="str">
        <f>IFERROR(__xludf.DUMMYFUNCTION("""COMPUTED_VALUE"""),"Nothing")</f>
        <v>Nothing</v>
      </c>
      <c r="X30" s="2" t="str">
        <f>IFERROR(__xludf.DUMMYFUNCTION("""COMPUTED_VALUE"""),"Yes")</f>
        <v>Yes</v>
      </c>
      <c r="Y30" s="2" t="str">
        <f>IFERROR(__xludf.DUMMYFUNCTION("""COMPUTED_VALUE"""),"None")</f>
        <v>None</v>
      </c>
      <c r="Z30" s="2"/>
      <c r="AA30" s="2" t="str">
        <f>IFERROR(__xludf.DUMMYFUNCTION("""COMPUTED_VALUE"""),"None")</f>
        <v>None</v>
      </c>
      <c r="AB30" s="2" t="str">
        <f>IFERROR(__xludf.DUMMYFUNCTION("""COMPUTED_VALUE"""),"None")</f>
        <v>None</v>
      </c>
      <c r="AC30" s="2" t="str">
        <f>IFERROR(__xludf.DUMMYFUNCTION("""COMPUTED_VALUE"""),"First Dose")</f>
        <v>First Dose</v>
      </c>
    </row>
    <row r="31">
      <c r="A31" s="1">
        <f>IFERROR(__xludf.DUMMYFUNCTION("""COMPUTED_VALUE"""),44496.48822061342)</f>
        <v>44496.48822</v>
      </c>
      <c r="B31" s="2" t="str">
        <f>IFERROR(__xludf.DUMMYFUNCTION("""COMPUTED_VALUE"""),"khushi742002@gmail.com")</f>
        <v>khushi742002@gmail.com</v>
      </c>
      <c r="C31" s="2" t="str">
        <f>IFERROR(__xludf.DUMMYFUNCTION("""COMPUTED_VALUE"""),"Khushi")</f>
        <v>Khushi</v>
      </c>
      <c r="D31" s="2" t="str">
        <f>IFERROR(__xludf.DUMMYFUNCTION("""COMPUTED_VALUE"""),"III Year")</f>
        <v>III Year</v>
      </c>
      <c r="E31" s="2" t="str">
        <f>IFERROR(__xludf.DUMMYFUNCTION("""COMPUTED_VALUE"""),"B.Com (Hons)")</f>
        <v>B.Com (Hons)</v>
      </c>
      <c r="F31" s="2" t="str">
        <f>IFERROR(__xludf.DUMMYFUNCTION("""COMPUTED_VALUE"""),"19/1068")</f>
        <v>19/1068</v>
      </c>
      <c r="G31" s="2">
        <f>IFERROR(__xludf.DUMMYFUNCTION("""COMPUTED_VALUE"""),9.871519178E9)</f>
        <v>9871519178</v>
      </c>
      <c r="H31" s="2" t="str">
        <f>IFERROR(__xludf.DUMMYFUNCTION("""COMPUTED_VALUE"""),"Dr.Priti Rai")</f>
        <v>Dr.Priti Rai</v>
      </c>
      <c r="I31" s="2" t="str">
        <f>IFERROR(__xludf.DUMMYFUNCTION("""COMPUTED_VALUE"""),"4-5 hours")</f>
        <v>4-5 hours</v>
      </c>
      <c r="J31" s="2" t="str">
        <f>IFERROR(__xludf.DUMMYFUNCTION("""COMPUTED_VALUE"""),"Time saved in travelling")</f>
        <v>Time saved in travelling</v>
      </c>
      <c r="K31" s="2" t="str">
        <f>IFERROR(__xludf.DUMMYFUNCTION("""COMPUTED_VALUE"""),"Lack of physical interaction and personal touch ‘")</f>
        <v>Lack of physical interaction and personal touch ‘</v>
      </c>
      <c r="L31" s="2">
        <f>IFERROR(__xludf.DUMMYFUNCTION("""COMPUTED_VALUE"""),6.0)</f>
        <v>6</v>
      </c>
      <c r="M31" s="2" t="str">
        <f>IFERROR(__xludf.DUMMYFUNCTION("""COMPUTED_VALUE"""),"Offline")</f>
        <v>Offline</v>
      </c>
      <c r="N31" s="2" t="str">
        <f>IFERROR(__xludf.DUMMYFUNCTION("""COMPUTED_VALUE"""),"Compulsion due to pandemic")</f>
        <v>Compulsion due to pandemic</v>
      </c>
      <c r="O31" s="2" t="str">
        <f>IFERROR(__xludf.DUMMYFUNCTION("""COMPUTED_VALUE"""),"Yes")</f>
        <v>Yes</v>
      </c>
      <c r="P31" s="2" t="str">
        <f>IFERROR(__xludf.DUMMYFUNCTION("""COMPUTED_VALUE"""),"Yes")</f>
        <v>Yes</v>
      </c>
      <c r="Q31" s="2" t="str">
        <f>IFERROR(__xludf.DUMMYFUNCTION("""COMPUTED_VALUE"""),"Yes")</f>
        <v>Yes</v>
      </c>
      <c r="R31" s="2" t="str">
        <f>IFERROR(__xludf.DUMMYFUNCTION("""COMPUTED_VALUE"""),"Yes")</f>
        <v>Yes</v>
      </c>
      <c r="S31" s="2" t="str">
        <f>IFERROR(__xludf.DUMMYFUNCTION("""COMPUTED_VALUE"""),"Yes")</f>
        <v>Yes</v>
      </c>
      <c r="T31" s="2" t="str">
        <f>IFERROR(__xludf.DUMMYFUNCTION("""COMPUTED_VALUE"""),"Online")</f>
        <v>Online</v>
      </c>
      <c r="U31" s="2" t="str">
        <f>IFERROR(__xludf.DUMMYFUNCTION("""COMPUTED_VALUE"""),"No")</f>
        <v>No</v>
      </c>
      <c r="V31" s="2" t="str">
        <f>IFERROR(__xludf.DUMMYFUNCTION("""COMPUTED_VALUE"""),"Yes")</f>
        <v>Yes</v>
      </c>
      <c r="W31" s="2" t="str">
        <f>IFERROR(__xludf.DUMMYFUNCTION("""COMPUTED_VALUE"""),"Undue influence")</f>
        <v>Undue influence</v>
      </c>
      <c r="X31" s="2" t="str">
        <f>IFERROR(__xludf.DUMMYFUNCTION("""COMPUTED_VALUE"""),"Yes")</f>
        <v>Yes</v>
      </c>
      <c r="Y31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31" s="2" t="str">
        <f>IFERROR(__xludf.DUMMYFUNCTION("""COMPUTED_VALUE"""),"Meditate,talk to others or take breaks from extra activities ")</f>
        <v>Meditate,talk to others or take breaks from extra activities </v>
      </c>
      <c r="AA31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31" s="2" t="str">
        <f>IFERROR(__xludf.DUMMYFUNCTION("""COMPUTED_VALUE"""),"None")</f>
        <v>None</v>
      </c>
      <c r="AC31" s="2" t="str">
        <f>IFERROR(__xludf.DUMMYFUNCTION("""COMPUTED_VALUE"""),"First Dose")</f>
        <v>First Dose</v>
      </c>
    </row>
    <row r="32">
      <c r="A32" s="1">
        <f>IFERROR(__xludf.DUMMYFUNCTION("""COMPUTED_VALUE"""),44496.48830162037)</f>
        <v>44496.4883</v>
      </c>
      <c r="B32" s="2" t="str">
        <f>IFERROR(__xludf.DUMMYFUNCTION("""COMPUTED_VALUE"""),"soniasainias34@gmail.com")</f>
        <v>soniasainias34@gmail.com</v>
      </c>
      <c r="C32" s="2" t="str">
        <f>IFERROR(__xludf.DUMMYFUNCTION("""COMPUTED_VALUE"""),"Sonia saini")</f>
        <v>Sonia saini</v>
      </c>
      <c r="D32" s="2" t="str">
        <f>IFERROR(__xludf.DUMMYFUNCTION("""COMPUTED_VALUE"""),"III Year")</f>
        <v>III Year</v>
      </c>
      <c r="E32" s="2" t="str">
        <f>IFERROR(__xludf.DUMMYFUNCTION("""COMPUTED_VALUE"""),"B.Com (Hons)")</f>
        <v>B.Com (Hons)</v>
      </c>
      <c r="F32" s="2" t="str">
        <f>IFERROR(__xludf.DUMMYFUNCTION("""COMPUTED_VALUE"""),"19/1011")</f>
        <v>19/1011</v>
      </c>
      <c r="G32" s="2">
        <f>IFERROR(__xludf.DUMMYFUNCTION("""COMPUTED_VALUE"""),9.306136709E9)</f>
        <v>9306136709</v>
      </c>
      <c r="H32" s="2" t="str">
        <f>IFERROR(__xludf.DUMMYFUNCTION("""COMPUTED_VALUE"""),"Renu Aggarwal")</f>
        <v>Renu Aggarwal</v>
      </c>
      <c r="I32" s="2" t="str">
        <f>IFERROR(__xludf.DUMMYFUNCTION("""COMPUTED_VALUE"""),"3-4 hours")</f>
        <v>3-4 hours</v>
      </c>
      <c r="J32" s="2" t="str">
        <f>IFERROR(__xludf.DUMMYFUNCTION("""COMPUTED_VALUE"""),"Convenience to outstation students")</f>
        <v>Convenience to outstation students</v>
      </c>
      <c r="K32" s="2" t="str">
        <f>IFERROR(__xludf.DUMMYFUNCTION("""COMPUTED_VALUE"""),"Network related disruptions")</f>
        <v>Network related disruptions</v>
      </c>
      <c r="L32" s="2">
        <f>IFERROR(__xludf.DUMMYFUNCTION("""COMPUTED_VALUE"""),5.0)</f>
        <v>5</v>
      </c>
      <c r="M32" s="2" t="str">
        <f>IFERROR(__xludf.DUMMYFUNCTION("""COMPUTED_VALUE"""),"Offline")</f>
        <v>Offline</v>
      </c>
      <c r="N32" s="2" t="str">
        <f>IFERROR(__xludf.DUMMYFUNCTION("""COMPUTED_VALUE"""),"Compulsion due to pandemic")</f>
        <v>Compulsion due to pandemic</v>
      </c>
      <c r="O32" s="2" t="str">
        <f>IFERROR(__xludf.DUMMYFUNCTION("""COMPUTED_VALUE"""),"No")</f>
        <v>No</v>
      </c>
      <c r="P32" s="2" t="str">
        <f>IFERROR(__xludf.DUMMYFUNCTION("""COMPUTED_VALUE"""),"Yes")</f>
        <v>Yes</v>
      </c>
      <c r="Q32" s="2" t="str">
        <f>IFERROR(__xludf.DUMMYFUNCTION("""COMPUTED_VALUE"""),"Yes")</f>
        <v>Yes</v>
      </c>
      <c r="R32" s="2" t="str">
        <f>IFERROR(__xludf.DUMMYFUNCTION("""COMPUTED_VALUE"""),"No")</f>
        <v>No</v>
      </c>
      <c r="S32" s="2" t="str">
        <f>IFERROR(__xludf.DUMMYFUNCTION("""COMPUTED_VALUE"""),"Yes")</f>
        <v>Yes</v>
      </c>
      <c r="T32" s="2" t="str">
        <f>IFERROR(__xludf.DUMMYFUNCTION("""COMPUTED_VALUE"""),"Offline")</f>
        <v>Offline</v>
      </c>
      <c r="U32" s="2" t="str">
        <f>IFERROR(__xludf.DUMMYFUNCTION("""COMPUTED_VALUE"""),"No")</f>
        <v>No</v>
      </c>
      <c r="V32" s="2" t="str">
        <f>IFERROR(__xludf.DUMMYFUNCTION("""COMPUTED_VALUE"""),"No")</f>
        <v>No</v>
      </c>
      <c r="W32" s="2" t="str">
        <f>IFERROR(__xludf.DUMMYFUNCTION("""COMPUTED_VALUE"""),"Information about career opportunities")</f>
        <v>Information about career opportunities</v>
      </c>
      <c r="X32" s="2" t="str">
        <f>IFERROR(__xludf.DUMMYFUNCTION("""COMPUTED_VALUE"""),"No")</f>
        <v>No</v>
      </c>
      <c r="Y32" s="2" t="str">
        <f>IFERROR(__xludf.DUMMYFUNCTION("""COMPUTED_VALUE"""),"None")</f>
        <v>None</v>
      </c>
      <c r="Z32" s="2" t="str">
        <f>IFERROR(__xludf.DUMMYFUNCTION("""COMPUTED_VALUE"""),"Exercising daily")</f>
        <v>Exercising daily</v>
      </c>
      <c r="AA32" s="2" t="str">
        <f>IFERROR(__xludf.DUMMYFUNCTION("""COMPUTED_VALUE"""),"None")</f>
        <v>None</v>
      </c>
      <c r="AB32" s="2" t="str">
        <f>IFERROR(__xludf.DUMMYFUNCTION("""COMPUTED_VALUE"""),"None")</f>
        <v>None</v>
      </c>
      <c r="AC32" s="2" t="str">
        <f>IFERROR(__xludf.DUMMYFUNCTION("""COMPUTED_VALUE"""),"First Dose")</f>
        <v>First Dose</v>
      </c>
    </row>
    <row r="33">
      <c r="A33" s="1">
        <f>IFERROR(__xludf.DUMMYFUNCTION("""COMPUTED_VALUE"""),44496.48916184028)</f>
        <v>44496.48916</v>
      </c>
      <c r="B33" s="2" t="str">
        <f>IFERROR(__xludf.DUMMYFUNCTION("""COMPUTED_VALUE"""),"rajoramohini@gmail.com")</f>
        <v>rajoramohini@gmail.com</v>
      </c>
      <c r="C33" s="2" t="str">
        <f>IFERROR(__xludf.DUMMYFUNCTION("""COMPUTED_VALUE"""),"Mohini")</f>
        <v>Mohini</v>
      </c>
      <c r="D33" s="2" t="str">
        <f>IFERROR(__xludf.DUMMYFUNCTION("""COMPUTED_VALUE"""),"III Year")</f>
        <v>III Year</v>
      </c>
      <c r="E33" s="2" t="str">
        <f>IFERROR(__xludf.DUMMYFUNCTION("""COMPUTED_VALUE"""),"B.Com (Hons)")</f>
        <v>B.Com (Hons)</v>
      </c>
      <c r="F33" s="2" t="str">
        <f>IFERROR(__xludf.DUMMYFUNCTION("""COMPUTED_VALUE"""),"19/1694")</f>
        <v>19/1694</v>
      </c>
      <c r="G33" s="2">
        <f>IFERROR(__xludf.DUMMYFUNCTION("""COMPUTED_VALUE"""),9.968241181E9)</f>
        <v>9968241181</v>
      </c>
      <c r="H33" s="2" t="str">
        <f>IFERROR(__xludf.DUMMYFUNCTION("""COMPUTED_VALUE"""),"Renu Aggarwal")</f>
        <v>Renu Aggarwal</v>
      </c>
      <c r="I33" s="2" t="str">
        <f>IFERROR(__xludf.DUMMYFUNCTION("""COMPUTED_VALUE"""),"More than 5 hours")</f>
        <v>More than 5 hours</v>
      </c>
      <c r="J33" s="2" t="str">
        <f>IFERROR(__xludf.DUMMYFUNCTION("""COMPUTED_VALUE"""),"Time saved in travelling")</f>
        <v>Time saved in travelling</v>
      </c>
      <c r="K33" s="2" t="str">
        <f>IFERROR(__xludf.DUMMYFUNCTION("""COMPUTED_VALUE"""),"Network related disruptions")</f>
        <v>Network related disruptions</v>
      </c>
      <c r="L33" s="2">
        <f>IFERROR(__xludf.DUMMYFUNCTION("""COMPUTED_VALUE"""),5.0)</f>
        <v>5</v>
      </c>
      <c r="M33" s="2" t="str">
        <f>IFERROR(__xludf.DUMMYFUNCTION("""COMPUTED_VALUE"""),"Offline")</f>
        <v>Offline</v>
      </c>
      <c r="N33" s="2" t="str">
        <f>IFERROR(__xludf.DUMMYFUNCTION("""COMPUTED_VALUE"""),"Compulsion due to pandemic")</f>
        <v>Compulsion due to pandemic</v>
      </c>
      <c r="O33" s="2" t="str">
        <f>IFERROR(__xludf.DUMMYFUNCTION("""COMPUTED_VALUE"""),"No")</f>
        <v>No</v>
      </c>
      <c r="P33" s="2" t="str">
        <f>IFERROR(__xludf.DUMMYFUNCTION("""COMPUTED_VALUE"""),"Yes")</f>
        <v>Yes</v>
      </c>
      <c r="Q33" s="2" t="str">
        <f>IFERROR(__xludf.DUMMYFUNCTION("""COMPUTED_VALUE"""),"Yes")</f>
        <v>Yes</v>
      </c>
      <c r="R33" s="2" t="str">
        <f>IFERROR(__xludf.DUMMYFUNCTION("""COMPUTED_VALUE"""),"No")</f>
        <v>No</v>
      </c>
      <c r="S33" s="2" t="str">
        <f>IFERROR(__xludf.DUMMYFUNCTION("""COMPUTED_VALUE"""),"Yes")</f>
        <v>Yes</v>
      </c>
      <c r="T33" s="2" t="str">
        <f>IFERROR(__xludf.DUMMYFUNCTION("""COMPUTED_VALUE"""),"Online")</f>
        <v>Online</v>
      </c>
      <c r="U33" s="2" t="str">
        <f>IFERROR(__xludf.DUMMYFUNCTION("""COMPUTED_VALUE"""),"Yes")</f>
        <v>Yes</v>
      </c>
      <c r="V33" s="2" t="str">
        <f>IFERROR(__xludf.DUMMYFUNCTION("""COMPUTED_VALUE"""),"Yes")</f>
        <v>Yes</v>
      </c>
      <c r="W33" s="2" t="str">
        <f>IFERROR(__xludf.DUMMYFUNCTION("""COMPUTED_VALUE"""),"Guidance")</f>
        <v>Guidance</v>
      </c>
      <c r="X33" s="2" t="str">
        <f>IFERROR(__xludf.DUMMYFUNCTION("""COMPUTED_VALUE"""),"Yes")</f>
        <v>Yes</v>
      </c>
      <c r="Y33" s="2" t="str">
        <f>IFERROR(__xludf.DUMMYFUNCTION("""COMPUTED_VALUE"""),"None")</f>
        <v>None</v>
      </c>
      <c r="Z33" s="2" t="str">
        <f>IFERROR(__xludf.DUMMYFUNCTION("""COMPUTED_VALUE"""),"Listening to music")</f>
        <v>Listening to music</v>
      </c>
      <c r="AA33" s="2" t="str">
        <f>IFERROR(__xludf.DUMMYFUNCTION("""COMPUTED_VALUE"""),"None")</f>
        <v>None</v>
      </c>
      <c r="AB33" s="2" t="str">
        <f>IFERROR(__xludf.DUMMYFUNCTION("""COMPUTED_VALUE"""),"None")</f>
        <v>None</v>
      </c>
      <c r="AC33" s="2" t="str">
        <f>IFERROR(__xludf.DUMMYFUNCTION("""COMPUTED_VALUE"""),"None")</f>
        <v>None</v>
      </c>
    </row>
    <row r="34">
      <c r="A34" s="1">
        <f>IFERROR(__xludf.DUMMYFUNCTION("""COMPUTED_VALUE"""),44496.48944491898)</f>
        <v>44496.48944</v>
      </c>
      <c r="B34" s="2" t="str">
        <f>IFERROR(__xludf.DUMMYFUNCTION("""COMPUTED_VALUE"""),"gunjankumari2246@gmail.com")</f>
        <v>gunjankumari2246@gmail.com</v>
      </c>
      <c r="C34" s="2" t="str">
        <f>IFERROR(__xludf.DUMMYFUNCTION("""COMPUTED_VALUE"""),"Gunjan Kumari ")</f>
        <v>Gunjan Kumari </v>
      </c>
      <c r="D34" s="2" t="str">
        <f>IFERROR(__xludf.DUMMYFUNCTION("""COMPUTED_VALUE"""),"III Year")</f>
        <v>III Year</v>
      </c>
      <c r="E34" s="2" t="str">
        <f>IFERROR(__xludf.DUMMYFUNCTION("""COMPUTED_VALUE"""),"B.Com (Hons)")</f>
        <v>B.Com (Hons)</v>
      </c>
      <c r="F34" s="2" t="str">
        <f>IFERROR(__xludf.DUMMYFUNCTION("""COMPUTED_VALUE"""),"19/2246")</f>
        <v>19/2246</v>
      </c>
      <c r="G34" s="2">
        <f>IFERROR(__xludf.DUMMYFUNCTION("""COMPUTED_VALUE"""),8.851593128E9)</f>
        <v>8851593128</v>
      </c>
      <c r="H34" s="2" t="str">
        <f>IFERROR(__xludf.DUMMYFUNCTION("""COMPUTED_VALUE"""),"Swati Garg")</f>
        <v>Swati Garg</v>
      </c>
      <c r="I34" s="2" t="str">
        <f>IFERROR(__xludf.DUMMYFUNCTION("""COMPUTED_VALUE"""),"More than 5 hours")</f>
        <v>More than 5 hours</v>
      </c>
      <c r="J34" s="2" t="str">
        <f>IFERROR(__xludf.DUMMYFUNCTION("""COMPUTED_VALUE"""),"Time saved in travelling, Convenience to outstation students")</f>
        <v>Time saved in travelling, Convenience to outstation students</v>
      </c>
      <c r="K34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34" s="2">
        <f>IFERROR(__xludf.DUMMYFUNCTION("""COMPUTED_VALUE"""),6.0)</f>
        <v>6</v>
      </c>
      <c r="M34" s="2" t="str">
        <f>IFERROR(__xludf.DUMMYFUNCTION("""COMPUTED_VALUE"""),"Blended Learning (both)")</f>
        <v>Blended Learning (both)</v>
      </c>
      <c r="N34" s="2" t="str">
        <f>IFERROR(__xludf.DUMMYFUNCTION("""COMPUTED_VALUE"""),"Compulsion due to pandemic")</f>
        <v>Compulsion due to pandemic</v>
      </c>
      <c r="O34" s="2" t="str">
        <f>IFERROR(__xludf.DUMMYFUNCTION("""COMPUTED_VALUE"""),"Yes")</f>
        <v>Yes</v>
      </c>
      <c r="P34" s="2" t="str">
        <f>IFERROR(__xludf.DUMMYFUNCTION("""COMPUTED_VALUE"""),"Yes")</f>
        <v>Yes</v>
      </c>
      <c r="Q34" s="2" t="str">
        <f>IFERROR(__xludf.DUMMYFUNCTION("""COMPUTED_VALUE"""),"Yes")</f>
        <v>Yes</v>
      </c>
      <c r="R34" s="2" t="str">
        <f>IFERROR(__xludf.DUMMYFUNCTION("""COMPUTED_VALUE"""),"Yes")</f>
        <v>Yes</v>
      </c>
      <c r="S34" s="2" t="str">
        <f>IFERROR(__xludf.DUMMYFUNCTION("""COMPUTED_VALUE"""),"Yes")</f>
        <v>Yes</v>
      </c>
      <c r="T34" s="2" t="str">
        <f>IFERROR(__xludf.DUMMYFUNCTION("""COMPUTED_VALUE"""),"Online")</f>
        <v>Online</v>
      </c>
      <c r="U34" s="2" t="str">
        <f>IFERROR(__xludf.DUMMYFUNCTION("""COMPUTED_VALUE"""),"No")</f>
        <v>No</v>
      </c>
      <c r="V34" s="2" t="str">
        <f>IFERROR(__xludf.DUMMYFUNCTION("""COMPUTED_VALUE"""),"Yes. ")</f>
        <v>Yes. </v>
      </c>
      <c r="W34" s="2" t="str">
        <f>IFERROR(__xludf.DUMMYFUNCTION("""COMPUTED_VALUE"""),"Proper interactions. ")</f>
        <v>Proper interactions. </v>
      </c>
      <c r="X34" s="2" t="str">
        <f>IFERROR(__xludf.DUMMYFUNCTION("""COMPUTED_VALUE"""),"Yes. ")</f>
        <v>Yes. </v>
      </c>
      <c r="Y34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34" s="2" t="str">
        <f>IFERROR(__xludf.DUMMYFUNCTION("""COMPUTED_VALUE"""),"Trying to engage myself in other interesting activities as well so that to reduce the stress. ")</f>
        <v>Trying to engage myself in other interesting activities as well so that to reduce the stress. </v>
      </c>
      <c r="AA34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34" s="2" t="str">
        <f>IFERROR(__xludf.DUMMYFUNCTION("""COMPUTED_VALUE"""),"None")</f>
        <v>None</v>
      </c>
      <c r="AC34" s="2" t="str">
        <f>IFERROR(__xludf.DUMMYFUNCTION("""COMPUTED_VALUE"""),"Second Dose")</f>
        <v>Second Dose</v>
      </c>
    </row>
    <row r="35">
      <c r="A35" s="1">
        <f>IFERROR(__xludf.DUMMYFUNCTION("""COMPUTED_VALUE"""),44496.49066166666)</f>
        <v>44496.49066</v>
      </c>
      <c r="B35" s="2" t="str">
        <f>IFERROR(__xludf.DUMMYFUNCTION("""COMPUTED_VALUE"""),"srishtimaggu10@gmail.com")</f>
        <v>srishtimaggu10@gmail.com</v>
      </c>
      <c r="C35" s="2" t="str">
        <f>IFERROR(__xludf.DUMMYFUNCTION("""COMPUTED_VALUE"""),"Srishti Maggu")</f>
        <v>Srishti Maggu</v>
      </c>
      <c r="D35" s="2" t="str">
        <f>IFERROR(__xludf.DUMMYFUNCTION("""COMPUTED_VALUE"""),"III Year")</f>
        <v>III Year</v>
      </c>
      <c r="E35" s="2" t="str">
        <f>IFERROR(__xludf.DUMMYFUNCTION("""COMPUTED_VALUE"""),"B.Com (Hons)")</f>
        <v>B.Com (Hons)</v>
      </c>
      <c r="F35" s="2" t="str">
        <f>IFERROR(__xludf.DUMMYFUNCTION("""COMPUTED_VALUE"""),"19/1795")</f>
        <v>19/1795</v>
      </c>
      <c r="G35" s="2">
        <f>IFERROR(__xludf.DUMMYFUNCTION("""COMPUTED_VALUE"""),8.076740624E9)</f>
        <v>8076740624</v>
      </c>
      <c r="H35" s="2" t="str">
        <f>IFERROR(__xludf.DUMMYFUNCTION("""COMPUTED_VALUE"""),"Ms. Renu Aggarwal")</f>
        <v>Ms. Renu Aggarwal</v>
      </c>
      <c r="I35" s="2" t="str">
        <f>IFERROR(__xludf.DUMMYFUNCTION("""COMPUTED_VALUE"""),"More than 5 hours")</f>
        <v>More than 5 hours</v>
      </c>
      <c r="J35" s="2" t="str">
        <f>IFERROR(__xludf.DUMMYFUNCTION("""COMPUTED_VALUE"""),"Time saved in travelling, Easy access to online study material")</f>
        <v>Time saved in travelling, Easy access to online study material</v>
      </c>
      <c r="K35" s="2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L35" s="2">
        <f>IFERROR(__xludf.DUMMYFUNCTION("""COMPUTED_VALUE"""),8.0)</f>
        <v>8</v>
      </c>
      <c r="M35" s="2" t="str">
        <f>IFERROR(__xludf.DUMMYFUNCTION("""COMPUTED_VALUE"""),"Offline")</f>
        <v>Offline</v>
      </c>
      <c r="N35" s="2" t="str">
        <f>IFERROR(__xludf.DUMMYFUNCTION("""COMPUTED_VALUE"""),"Satisfactory")</f>
        <v>Satisfactory</v>
      </c>
      <c r="O35" s="2" t="str">
        <f>IFERROR(__xludf.DUMMYFUNCTION("""COMPUTED_VALUE"""),"Yes")</f>
        <v>Yes</v>
      </c>
      <c r="P35" s="2" t="str">
        <f>IFERROR(__xludf.DUMMYFUNCTION("""COMPUTED_VALUE"""),"Yes")</f>
        <v>Yes</v>
      </c>
      <c r="Q35" s="2" t="str">
        <f>IFERROR(__xludf.DUMMYFUNCTION("""COMPUTED_VALUE"""),"Yes")</f>
        <v>Yes</v>
      </c>
      <c r="R35" s="2" t="str">
        <f>IFERROR(__xludf.DUMMYFUNCTION("""COMPUTED_VALUE"""),"Yes")</f>
        <v>Yes</v>
      </c>
      <c r="S35" s="2" t="str">
        <f>IFERROR(__xludf.DUMMYFUNCTION("""COMPUTED_VALUE"""),"Yes")</f>
        <v>Yes</v>
      </c>
      <c r="T35" s="2" t="str">
        <f>IFERROR(__xludf.DUMMYFUNCTION("""COMPUTED_VALUE"""),"Online")</f>
        <v>Online</v>
      </c>
      <c r="U35" s="2" t="str">
        <f>IFERROR(__xludf.DUMMYFUNCTION("""COMPUTED_VALUE"""),"No")</f>
        <v>No</v>
      </c>
      <c r="V35" s="2" t="str">
        <f>IFERROR(__xludf.DUMMYFUNCTION("""COMPUTED_VALUE"""),"Yes")</f>
        <v>Yes</v>
      </c>
      <c r="W35" s="2" t="str">
        <f>IFERROR(__xludf.DUMMYFUNCTION("""COMPUTED_VALUE"""),"I would like to receive guidance on various career options that I'm interested in and the one that would be the most beneficial to me. I want to be clear regarding my career goals.")</f>
        <v>I would like to receive guidance on various career options that I'm interested in and the one that would be the most beneficial to me. I want to be clear regarding my career goals.</v>
      </c>
      <c r="X35" s="2" t="str">
        <f>IFERROR(__xludf.DUMMYFUNCTION("""COMPUTED_VALUE"""),"Yes, I need counselling regarding my future studies and career. I'm currently confused between 2 or more career options and unable to decide which one should I pursue.")</f>
        <v>Yes, I need counselling regarding my future studies and career. I'm currently confused between 2 or more career options and unable to decide which one should I pursue.</v>
      </c>
      <c r="Y35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35" s="2" t="str">
        <f>IFERROR(__xludf.DUMMYFUNCTION("""COMPUTED_VALUE"""),"I try to go out and take fresh air, take up extra curricular activities, exercise etc.")</f>
        <v>I try to go out and take fresh air, take up extra curricular activities, exercise etc.</v>
      </c>
      <c r="AA35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35" s="2" t="str">
        <f>IFERROR(__xludf.DUMMYFUNCTION("""COMPUTED_VALUE"""),"None")</f>
        <v>None</v>
      </c>
      <c r="AC35" s="2" t="str">
        <f>IFERROR(__xludf.DUMMYFUNCTION("""COMPUTED_VALUE"""),"First Dose")</f>
        <v>First Dose</v>
      </c>
    </row>
    <row r="36">
      <c r="A36" s="1">
        <f>IFERROR(__xludf.DUMMYFUNCTION("""COMPUTED_VALUE"""),44496.49111657408)</f>
        <v>44496.49112</v>
      </c>
      <c r="B36" s="2" t="str">
        <f>IFERROR(__xludf.DUMMYFUNCTION("""COMPUTED_VALUE"""),"yadavpriya2438@gmail.com")</f>
        <v>yadavpriya2438@gmail.com</v>
      </c>
      <c r="C36" s="2" t="str">
        <f>IFERROR(__xludf.DUMMYFUNCTION("""COMPUTED_VALUE"""),"Priya yadav")</f>
        <v>Priya yadav</v>
      </c>
      <c r="D36" s="2" t="str">
        <f>IFERROR(__xludf.DUMMYFUNCTION("""COMPUTED_VALUE"""),"III Year")</f>
        <v>III Year</v>
      </c>
      <c r="E36" s="2" t="str">
        <f>IFERROR(__xludf.DUMMYFUNCTION("""COMPUTED_VALUE"""),"B.Com (Hons)")</f>
        <v>B.Com (Hons)</v>
      </c>
      <c r="F36" s="2" t="str">
        <f>IFERROR(__xludf.DUMMYFUNCTION("""COMPUTED_VALUE"""),"SPMC")</f>
        <v>SPMC</v>
      </c>
      <c r="G36" s="2">
        <f>IFERROR(__xludf.DUMMYFUNCTION("""COMPUTED_VALUE"""),8.447460083E9)</f>
        <v>8447460083</v>
      </c>
      <c r="H36" s="2" t="str">
        <f>IFERROR(__xludf.DUMMYFUNCTION("""COMPUTED_VALUE"""),"Renu Aggrawal")</f>
        <v>Renu Aggrawal</v>
      </c>
      <c r="I36" s="2" t="str">
        <f>IFERROR(__xludf.DUMMYFUNCTION("""COMPUTED_VALUE"""),"More than 5 hours")</f>
        <v>More than 5 hours</v>
      </c>
      <c r="J36" s="2" t="str">
        <f>IFERROR(__xludf.DUMMYFUNCTION("""COMPUTED_VALUE"""),"Time saved in travelling")</f>
        <v>Time saved in travelling</v>
      </c>
      <c r="K36" s="2" t="str">
        <f>IFERROR(__xludf.DUMMYFUNCTION("""COMPUTED_VALUE"""),"Network related disruptions")</f>
        <v>Network related disruptions</v>
      </c>
      <c r="L36" s="2">
        <f>IFERROR(__xludf.DUMMYFUNCTION("""COMPUTED_VALUE"""),6.0)</f>
        <v>6</v>
      </c>
      <c r="M36" s="2" t="str">
        <f>IFERROR(__xludf.DUMMYFUNCTION("""COMPUTED_VALUE"""),"Online")</f>
        <v>Online</v>
      </c>
      <c r="N36" s="2" t="str">
        <f>IFERROR(__xludf.DUMMYFUNCTION("""COMPUTED_VALUE"""),"Satisfactory")</f>
        <v>Satisfactory</v>
      </c>
      <c r="O36" s="2" t="str">
        <f>IFERROR(__xludf.DUMMYFUNCTION("""COMPUTED_VALUE"""),"Yes")</f>
        <v>Yes</v>
      </c>
      <c r="P36" s="2" t="str">
        <f>IFERROR(__xludf.DUMMYFUNCTION("""COMPUTED_VALUE"""),"Yes")</f>
        <v>Yes</v>
      </c>
      <c r="Q36" s="2" t="str">
        <f>IFERROR(__xludf.DUMMYFUNCTION("""COMPUTED_VALUE"""),"Yes")</f>
        <v>Yes</v>
      </c>
      <c r="R36" s="2" t="str">
        <f>IFERROR(__xludf.DUMMYFUNCTION("""COMPUTED_VALUE"""),"Yes")</f>
        <v>Yes</v>
      </c>
      <c r="S36" s="2" t="str">
        <f>IFERROR(__xludf.DUMMYFUNCTION("""COMPUTED_VALUE"""),"Yes")</f>
        <v>Yes</v>
      </c>
      <c r="T36" s="2" t="str">
        <f>IFERROR(__xludf.DUMMYFUNCTION("""COMPUTED_VALUE"""),"Online")</f>
        <v>Online</v>
      </c>
      <c r="U36" s="2" t="str">
        <f>IFERROR(__xludf.DUMMYFUNCTION("""COMPUTED_VALUE"""),"Yes")</f>
        <v>Yes</v>
      </c>
      <c r="V36" s="2" t="str">
        <f>IFERROR(__xludf.DUMMYFUNCTION("""COMPUTED_VALUE"""),"No")</f>
        <v>No</v>
      </c>
      <c r="W36" s="2" t="str">
        <f>IFERROR(__xludf.DUMMYFUNCTION("""COMPUTED_VALUE"""),"Career  counselling")</f>
        <v>Career  counselling</v>
      </c>
      <c r="X36" s="2" t="str">
        <f>IFERROR(__xludf.DUMMYFUNCTION("""COMPUTED_VALUE"""),"No")</f>
        <v>No</v>
      </c>
      <c r="Y36" s="2" t="str">
        <f>IFERROR(__xludf.DUMMYFUNCTION("""COMPUTED_VALUE"""),"None")</f>
        <v>None</v>
      </c>
      <c r="Z36" s="2" t="str">
        <f>IFERROR(__xludf.DUMMYFUNCTION("""COMPUTED_VALUE"""),"Physical exercise")</f>
        <v>Physical exercise</v>
      </c>
      <c r="AA36" s="2" t="str">
        <f>IFERROR(__xludf.DUMMYFUNCTION("""COMPUTED_VALUE"""),"None")</f>
        <v>None</v>
      </c>
      <c r="AB36" s="2" t="str">
        <f>IFERROR(__xludf.DUMMYFUNCTION("""COMPUTED_VALUE"""),"None")</f>
        <v>None</v>
      </c>
      <c r="AC36" s="2" t="str">
        <f>IFERROR(__xludf.DUMMYFUNCTION("""COMPUTED_VALUE"""),"Second Dose")</f>
        <v>Second Dose</v>
      </c>
    </row>
    <row r="37">
      <c r="A37" s="1">
        <f>IFERROR(__xludf.DUMMYFUNCTION("""COMPUTED_VALUE"""),44496.49190659722)</f>
        <v>44496.49191</v>
      </c>
      <c r="B37" s="2" t="str">
        <f>IFERROR(__xludf.DUMMYFUNCTION("""COMPUTED_VALUE"""),"ishabansal1201@gmail.com")</f>
        <v>ishabansal1201@gmail.com</v>
      </c>
      <c r="C37" s="2" t="str">
        <f>IFERROR(__xludf.DUMMYFUNCTION("""COMPUTED_VALUE"""),"Isha")</f>
        <v>Isha</v>
      </c>
      <c r="D37" s="2" t="str">
        <f>IFERROR(__xludf.DUMMYFUNCTION("""COMPUTED_VALUE"""),"III Year")</f>
        <v>III Year</v>
      </c>
      <c r="E37" s="2" t="str">
        <f>IFERROR(__xludf.DUMMYFUNCTION("""COMPUTED_VALUE"""),"B.Com (Hons)")</f>
        <v>B.Com (Hons)</v>
      </c>
      <c r="F37" s="2" t="str">
        <f>IFERROR(__xludf.DUMMYFUNCTION("""COMPUTED_VALUE"""),"19/1676")</f>
        <v>19/1676</v>
      </c>
      <c r="G37" s="2">
        <f>IFERROR(__xludf.DUMMYFUNCTION("""COMPUTED_VALUE"""),9.205508928E9)</f>
        <v>9205508928</v>
      </c>
      <c r="H37" s="2" t="str">
        <f>IFERROR(__xludf.DUMMYFUNCTION("""COMPUTED_VALUE"""),"Mrs.Renu Aggarwal")</f>
        <v>Mrs.Renu Aggarwal</v>
      </c>
      <c r="I37" s="2" t="str">
        <f>IFERROR(__xludf.DUMMYFUNCTION("""COMPUTED_VALUE"""),"More than 5 hours")</f>
        <v>More than 5 hours</v>
      </c>
      <c r="J37" s="2" t="str">
        <f>IFERROR(__xludf.DUMMYFUNCTION("""COMPUTED_VALUE"""),"Time saved in travelling, Easy access to online study material, Convenience to outstation students, Other")</f>
        <v>Time saved in travelling, Easy access to online study material, Convenience to outstation students, Other</v>
      </c>
      <c r="K37" s="2" t="str">
        <f>IFERROR(__xludf.DUMMYFUNCTION("""COMPUTED_VALUE"""),"Lack of physical interaction and personal touch ‘")</f>
        <v>Lack of physical interaction and personal touch ‘</v>
      </c>
      <c r="L37" s="2">
        <f>IFERROR(__xludf.DUMMYFUNCTION("""COMPUTED_VALUE"""),6.0)</f>
        <v>6</v>
      </c>
      <c r="M37" s="2" t="str">
        <f>IFERROR(__xludf.DUMMYFUNCTION("""COMPUTED_VALUE"""),"Blended Learning (both)")</f>
        <v>Blended Learning (both)</v>
      </c>
      <c r="N37" s="2" t="str">
        <f>IFERROR(__xludf.DUMMYFUNCTION("""COMPUTED_VALUE"""),"Satisfactory")</f>
        <v>Satisfactory</v>
      </c>
      <c r="O37" s="2" t="str">
        <f>IFERROR(__xludf.DUMMYFUNCTION("""COMPUTED_VALUE"""),"Yes")</f>
        <v>Yes</v>
      </c>
      <c r="P37" s="2" t="str">
        <f>IFERROR(__xludf.DUMMYFUNCTION("""COMPUTED_VALUE"""),"Yes")</f>
        <v>Yes</v>
      </c>
      <c r="Q37" s="2" t="str">
        <f>IFERROR(__xludf.DUMMYFUNCTION("""COMPUTED_VALUE"""),"Yes")</f>
        <v>Yes</v>
      </c>
      <c r="R37" s="2" t="str">
        <f>IFERROR(__xludf.DUMMYFUNCTION("""COMPUTED_VALUE"""),"Yes")</f>
        <v>Yes</v>
      </c>
      <c r="S37" s="2" t="str">
        <f>IFERROR(__xludf.DUMMYFUNCTION("""COMPUTED_VALUE"""),"Yes")</f>
        <v>Yes</v>
      </c>
      <c r="T37" s="2" t="str">
        <f>IFERROR(__xludf.DUMMYFUNCTION("""COMPUTED_VALUE"""),"Online")</f>
        <v>Online</v>
      </c>
      <c r="U37" s="2" t="str">
        <f>IFERROR(__xludf.DUMMYFUNCTION("""COMPUTED_VALUE"""),"No")</f>
        <v>No</v>
      </c>
      <c r="V37" s="2" t="str">
        <f>IFERROR(__xludf.DUMMYFUNCTION("""COMPUTED_VALUE"""),"Personality Development courses")</f>
        <v>Personality Development courses</v>
      </c>
      <c r="W37" s="2" t="str">
        <f>IFERROR(__xludf.DUMMYFUNCTION("""COMPUTED_VALUE"""),"Time management")</f>
        <v>Time management</v>
      </c>
      <c r="X37" s="2" t="str">
        <f>IFERROR(__xludf.DUMMYFUNCTION("""COMPUTED_VALUE"""),"Yes, in academic matters")</f>
        <v>Yes, in academic matters</v>
      </c>
      <c r="Y37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37" s="2" t="str">
        <f>IFERROR(__xludf.DUMMYFUNCTION("""COMPUTED_VALUE"""),"Exploring my ones self and trying different things.")</f>
        <v>Exploring my ones self and trying different things.</v>
      </c>
      <c r="AA37" s="2" t="str">
        <f>IFERROR(__xludf.DUMMYFUNCTION("""COMPUTED_VALUE"""),"None")</f>
        <v>None</v>
      </c>
      <c r="AB37" s="2" t="str">
        <f>IFERROR(__xludf.DUMMYFUNCTION("""COMPUTED_VALUE"""),"None")</f>
        <v>None</v>
      </c>
      <c r="AC37" s="2" t="str">
        <f>IFERROR(__xludf.DUMMYFUNCTION("""COMPUTED_VALUE"""),"Second Dose")</f>
        <v>Second Dose</v>
      </c>
    </row>
    <row r="38">
      <c r="A38" s="1">
        <f>IFERROR(__xludf.DUMMYFUNCTION("""COMPUTED_VALUE"""),44496.49215342593)</f>
        <v>44496.49215</v>
      </c>
      <c r="B38" s="2" t="str">
        <f>IFERROR(__xludf.DUMMYFUNCTION("""COMPUTED_VALUE"""),"dikshasain31@gmail.com")</f>
        <v>dikshasain31@gmail.com</v>
      </c>
      <c r="C38" s="2" t="str">
        <f>IFERROR(__xludf.DUMMYFUNCTION("""COMPUTED_VALUE"""),"Diksha")</f>
        <v>Diksha</v>
      </c>
      <c r="D38" s="2" t="str">
        <f>IFERROR(__xludf.DUMMYFUNCTION("""COMPUTED_VALUE"""),"III Year")</f>
        <v>III Year</v>
      </c>
      <c r="E38" s="2" t="str">
        <f>IFERROR(__xludf.DUMMYFUNCTION("""COMPUTED_VALUE"""),"B.Com (Hons)")</f>
        <v>B.Com (Hons)</v>
      </c>
      <c r="F38" s="2" t="str">
        <f>IFERROR(__xludf.DUMMYFUNCTION("""COMPUTED_VALUE"""),"19/1568")</f>
        <v>19/1568</v>
      </c>
      <c r="G38" s="2">
        <f>IFERROR(__xludf.DUMMYFUNCTION("""COMPUTED_VALUE"""),8.800839441E9)</f>
        <v>8800839441</v>
      </c>
      <c r="H38" s="2" t="str">
        <f>IFERROR(__xludf.DUMMYFUNCTION("""COMPUTED_VALUE"""),"Ms.Renu aggarwal")</f>
        <v>Ms.Renu aggarwal</v>
      </c>
      <c r="I38" s="2" t="str">
        <f>IFERROR(__xludf.DUMMYFUNCTION("""COMPUTED_VALUE"""),"4-5 hours")</f>
        <v>4-5 hours</v>
      </c>
      <c r="J38" s="2" t="str">
        <f>IFERROR(__xludf.DUMMYFUNCTION("""COMPUTED_VALUE"""),"Time saved in travelling")</f>
        <v>Time saved in travelling</v>
      </c>
      <c r="K38" s="2" t="str">
        <f>IFERROR(__xludf.DUMMYFUNCTION("""COMPUTED_VALUE"""),"Students are sometimes less involved/engaged (leave the class in between)")</f>
        <v>Students are sometimes less involved/engaged (leave the class in between)</v>
      </c>
      <c r="L38" s="2">
        <f>IFERROR(__xludf.DUMMYFUNCTION("""COMPUTED_VALUE"""),6.0)</f>
        <v>6</v>
      </c>
      <c r="M38" s="2" t="str">
        <f>IFERROR(__xludf.DUMMYFUNCTION("""COMPUTED_VALUE"""),"Offline")</f>
        <v>Offline</v>
      </c>
      <c r="N38" s="2" t="str">
        <f>IFERROR(__xludf.DUMMYFUNCTION("""COMPUTED_VALUE"""),"Compulsion due to pandemic")</f>
        <v>Compulsion due to pandemic</v>
      </c>
      <c r="O38" s="2" t="str">
        <f>IFERROR(__xludf.DUMMYFUNCTION("""COMPUTED_VALUE"""),"Yes")</f>
        <v>Yes</v>
      </c>
      <c r="P38" s="2" t="str">
        <f>IFERROR(__xludf.DUMMYFUNCTION("""COMPUTED_VALUE"""),"Yes")</f>
        <v>Yes</v>
      </c>
      <c r="Q38" s="2" t="str">
        <f>IFERROR(__xludf.DUMMYFUNCTION("""COMPUTED_VALUE"""),"Yes")</f>
        <v>Yes</v>
      </c>
      <c r="R38" s="2" t="str">
        <f>IFERROR(__xludf.DUMMYFUNCTION("""COMPUTED_VALUE"""),"No")</f>
        <v>No</v>
      </c>
      <c r="S38" s="2" t="str">
        <f>IFERROR(__xludf.DUMMYFUNCTION("""COMPUTED_VALUE"""),"Yes")</f>
        <v>Yes</v>
      </c>
      <c r="T38" s="2" t="str">
        <f>IFERROR(__xludf.DUMMYFUNCTION("""COMPUTED_VALUE"""),"Online")</f>
        <v>Online</v>
      </c>
      <c r="U38" s="2" t="str">
        <f>IFERROR(__xludf.DUMMYFUNCTION("""COMPUTED_VALUE"""),"Yes")</f>
        <v>Yes</v>
      </c>
      <c r="V38" s="2"/>
      <c r="W38" s="2"/>
      <c r="X38" s="2"/>
      <c r="Y38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38" s="2"/>
      <c r="AA38" s="2"/>
      <c r="AB38" s="2"/>
      <c r="AC38" s="2" t="str">
        <f>IFERROR(__xludf.DUMMYFUNCTION("""COMPUTED_VALUE"""),"First Dose")</f>
        <v>First Dose</v>
      </c>
    </row>
    <row r="39">
      <c r="A39" s="1">
        <f>IFERROR(__xludf.DUMMYFUNCTION("""COMPUTED_VALUE"""),44496.49258297454)</f>
        <v>44496.49258</v>
      </c>
      <c r="B39" s="2" t="str">
        <f>IFERROR(__xludf.DUMMYFUNCTION("""COMPUTED_VALUE"""),"kavya.chadha20@gmail.com")</f>
        <v>kavya.chadha20@gmail.com</v>
      </c>
      <c r="C39" s="2" t="str">
        <f>IFERROR(__xludf.DUMMYFUNCTION("""COMPUTED_VALUE"""),"Kavya Chadha")</f>
        <v>Kavya Chadha</v>
      </c>
      <c r="D39" s="2" t="str">
        <f>IFERROR(__xludf.DUMMYFUNCTION("""COMPUTED_VALUE"""),"III Year")</f>
        <v>III Year</v>
      </c>
      <c r="E39" s="2" t="str">
        <f>IFERROR(__xludf.DUMMYFUNCTION("""COMPUTED_VALUE"""),"B.Com (Hons)")</f>
        <v>B.Com (Hons)</v>
      </c>
      <c r="F39" s="2" t="str">
        <f>IFERROR(__xludf.DUMMYFUNCTION("""COMPUTED_VALUE"""),"19/0776")</f>
        <v>19/0776</v>
      </c>
      <c r="G39" s="2"/>
      <c r="H39" s="2" t="str">
        <f>IFERROR(__xludf.DUMMYFUNCTION("""COMPUTED_VALUE"""),"Dr. Priti Rai")</f>
        <v>Dr. Priti Rai</v>
      </c>
      <c r="I39" s="2" t="str">
        <f>IFERROR(__xludf.DUMMYFUNCTION("""COMPUTED_VALUE"""),"More than 5 hours")</f>
        <v>More than 5 hours</v>
      </c>
      <c r="J39" s="2" t="str">
        <f>IFERROR(__xludf.DUMMYFUNCTION("""COMPUTED_VALUE"""),"Easy access to online study material, Convenience to outstation students")</f>
        <v>Easy access to online study material, Convenience to outstation students</v>
      </c>
      <c r="K39" s="2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L39" s="2">
        <f>IFERROR(__xludf.DUMMYFUNCTION("""COMPUTED_VALUE"""),5.0)</f>
        <v>5</v>
      </c>
      <c r="M39" s="2" t="str">
        <f>IFERROR(__xludf.DUMMYFUNCTION("""COMPUTED_VALUE"""),"Blended Learning (both)")</f>
        <v>Blended Learning (both)</v>
      </c>
      <c r="N39" s="2" t="str">
        <f>IFERROR(__xludf.DUMMYFUNCTION("""COMPUTED_VALUE"""),"Compulsion due to pandemic")</f>
        <v>Compulsion due to pandemic</v>
      </c>
      <c r="O39" s="2" t="str">
        <f>IFERROR(__xludf.DUMMYFUNCTION("""COMPUTED_VALUE"""),"Yes")</f>
        <v>Yes</v>
      </c>
      <c r="P39" s="2" t="str">
        <f>IFERROR(__xludf.DUMMYFUNCTION("""COMPUTED_VALUE"""),"Yes")</f>
        <v>Yes</v>
      </c>
      <c r="Q39" s="2" t="str">
        <f>IFERROR(__xludf.DUMMYFUNCTION("""COMPUTED_VALUE"""),"Yes")</f>
        <v>Yes</v>
      </c>
      <c r="R39" s="2" t="str">
        <f>IFERROR(__xludf.DUMMYFUNCTION("""COMPUTED_VALUE"""),"Yes")</f>
        <v>Yes</v>
      </c>
      <c r="S39" s="2" t="str">
        <f>IFERROR(__xludf.DUMMYFUNCTION("""COMPUTED_VALUE"""),"Yes")</f>
        <v>Yes</v>
      </c>
      <c r="T39" s="2" t="str">
        <f>IFERROR(__xludf.DUMMYFUNCTION("""COMPUTED_VALUE"""),"Online")</f>
        <v>Online</v>
      </c>
      <c r="U39" s="2" t="str">
        <f>IFERROR(__xludf.DUMMYFUNCTION("""COMPUTED_VALUE"""),"No")</f>
        <v>No</v>
      </c>
      <c r="V39" s="2"/>
      <c r="W39" s="2" t="str">
        <f>IFERROR(__xludf.DUMMYFUNCTION("""COMPUTED_VALUE"""),"Inner potential")</f>
        <v>Inner potential</v>
      </c>
      <c r="X39" s="2" t="str">
        <f>IFERROR(__xludf.DUMMYFUNCTION("""COMPUTED_VALUE""")," ")</f>
        <v> </v>
      </c>
      <c r="Y39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39" s="2" t="str">
        <f>IFERROR(__xludf.DUMMYFUNCTION("""COMPUTED_VALUE"""),"Maintaining a proper routine. Regular exercise.")</f>
        <v>Maintaining a proper routine. Regular exercise.</v>
      </c>
      <c r="AA39" s="2" t="str">
        <f>IFERROR(__xludf.DUMMYFUNCTION("""COMPUTED_VALUE"""),"None")</f>
        <v>None</v>
      </c>
      <c r="AB39" s="2" t="str">
        <f>IFERROR(__xludf.DUMMYFUNCTION("""COMPUTED_VALUE"""),"Mild: Symptoms effectively managed at home")</f>
        <v>Mild: Symptoms effectively managed at home</v>
      </c>
      <c r="AC39" s="2" t="str">
        <f>IFERROR(__xludf.DUMMYFUNCTION("""COMPUTED_VALUE"""),"Second Dose")</f>
        <v>Second Dose</v>
      </c>
    </row>
    <row r="40">
      <c r="A40" s="1">
        <f>IFERROR(__xludf.DUMMYFUNCTION("""COMPUTED_VALUE"""),44496.49380899306)</f>
        <v>44496.49381</v>
      </c>
      <c r="B40" s="2" t="str">
        <f>IFERROR(__xludf.DUMMYFUNCTION("""COMPUTED_VALUE"""),"kalitapriyanka2015@gmail.com")</f>
        <v>kalitapriyanka2015@gmail.com</v>
      </c>
      <c r="C40" s="2" t="str">
        <f>IFERROR(__xludf.DUMMYFUNCTION("""COMPUTED_VALUE"""),"PRIYANKA KALITA")</f>
        <v>PRIYANKA KALITA</v>
      </c>
      <c r="D40" s="2" t="str">
        <f>IFERROR(__xludf.DUMMYFUNCTION("""COMPUTED_VALUE"""),"III Year")</f>
        <v>III Year</v>
      </c>
      <c r="E40" s="2" t="str">
        <f>IFERROR(__xludf.DUMMYFUNCTION("""COMPUTED_VALUE"""),"B.Com (Hons)")</f>
        <v>B.Com (Hons)</v>
      </c>
      <c r="F40" s="2" t="str">
        <f>IFERROR(__xludf.DUMMYFUNCTION("""COMPUTED_VALUE"""),"19/2231")</f>
        <v>19/2231</v>
      </c>
      <c r="G40" s="2">
        <f>IFERROR(__xludf.DUMMYFUNCTION("""COMPUTED_VALUE"""),8.399099569E9)</f>
        <v>8399099569</v>
      </c>
      <c r="H40" s="2" t="str">
        <f>IFERROR(__xludf.DUMMYFUNCTION("""COMPUTED_VALUE"""),"DR. SWATI GARAG")</f>
        <v>DR. SWATI GARAG</v>
      </c>
      <c r="I40" s="2" t="str">
        <f>IFERROR(__xludf.DUMMYFUNCTION("""COMPUTED_VALUE"""),"4-5 hours")</f>
        <v>4-5 hours</v>
      </c>
      <c r="J40" s="2" t="str">
        <f>IFERROR(__xludf.DUMMYFUNCTION("""COMPUTED_VALUE"""),"Time saved in travelling, Convenience to outstation students")</f>
        <v>Time saved in travelling, Convenience to outstation students</v>
      </c>
      <c r="K40" s="2" t="str">
        <f>IFERROR(__xludf.DUMMYFUNCTION("""COMPUTED_VALUE"""),"Lack of physical interaction and personal touch ‘")</f>
        <v>Lack of physical interaction and personal touch ‘</v>
      </c>
      <c r="L40" s="2">
        <f>IFERROR(__xludf.DUMMYFUNCTION("""COMPUTED_VALUE"""),7.0)</f>
        <v>7</v>
      </c>
      <c r="M40" s="2" t="str">
        <f>IFERROR(__xludf.DUMMYFUNCTION("""COMPUTED_VALUE"""),"Online")</f>
        <v>Online</v>
      </c>
      <c r="N40" s="2" t="str">
        <f>IFERROR(__xludf.DUMMYFUNCTION("""COMPUTED_VALUE"""),"Satisfactory")</f>
        <v>Satisfactory</v>
      </c>
      <c r="O40" s="2" t="str">
        <f>IFERROR(__xludf.DUMMYFUNCTION("""COMPUTED_VALUE"""),"Yes")</f>
        <v>Yes</v>
      </c>
      <c r="P40" s="2" t="str">
        <f>IFERROR(__xludf.DUMMYFUNCTION("""COMPUTED_VALUE"""),"Yes")</f>
        <v>Yes</v>
      </c>
      <c r="Q40" s="2" t="str">
        <f>IFERROR(__xludf.DUMMYFUNCTION("""COMPUTED_VALUE"""),"Yes")</f>
        <v>Yes</v>
      </c>
      <c r="R40" s="2" t="str">
        <f>IFERROR(__xludf.DUMMYFUNCTION("""COMPUTED_VALUE"""),"Yes")</f>
        <v>Yes</v>
      </c>
      <c r="S40" s="2" t="str">
        <f>IFERROR(__xludf.DUMMYFUNCTION("""COMPUTED_VALUE"""),"No")</f>
        <v>No</v>
      </c>
      <c r="T40" s="2" t="str">
        <f>IFERROR(__xludf.DUMMYFUNCTION("""COMPUTED_VALUE"""),"Online")</f>
        <v>Online</v>
      </c>
      <c r="U40" s="2" t="str">
        <f>IFERROR(__xludf.DUMMYFUNCTION("""COMPUTED_VALUE"""),"No")</f>
        <v>No</v>
      </c>
      <c r="V40" s="2"/>
      <c r="W40" s="2"/>
      <c r="X40" s="2"/>
      <c r="Y40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40" s="2"/>
      <c r="AA40" s="2" t="str">
        <f>IFERROR(__xludf.DUMMYFUNCTION("""COMPUTED_VALUE"""),"None")</f>
        <v>None</v>
      </c>
      <c r="AB40" s="2" t="str">
        <f>IFERROR(__xludf.DUMMYFUNCTION("""COMPUTED_VALUE"""),"None")</f>
        <v>None</v>
      </c>
      <c r="AC40" s="2" t="str">
        <f>IFERROR(__xludf.DUMMYFUNCTION("""COMPUTED_VALUE"""),"Second Dose")</f>
        <v>Second Dose</v>
      </c>
    </row>
    <row r="41">
      <c r="A41" s="1">
        <f>IFERROR(__xludf.DUMMYFUNCTION("""COMPUTED_VALUE"""),44496.49406771991)</f>
        <v>44496.49407</v>
      </c>
      <c r="B41" s="2" t="str">
        <f>IFERROR(__xludf.DUMMYFUNCTION("""COMPUTED_VALUE"""),"ishu01garg@gmail.com")</f>
        <v>ishu01garg@gmail.com</v>
      </c>
      <c r="C41" s="2" t="str">
        <f>IFERROR(__xludf.DUMMYFUNCTION("""COMPUTED_VALUE"""),"Ishika Garg")</f>
        <v>Ishika Garg</v>
      </c>
      <c r="D41" s="2" t="str">
        <f>IFERROR(__xludf.DUMMYFUNCTION("""COMPUTED_VALUE"""),"III Year")</f>
        <v>III Year</v>
      </c>
      <c r="E41" s="2" t="str">
        <f>IFERROR(__xludf.DUMMYFUNCTION("""COMPUTED_VALUE"""),"B.Com (Hons)")</f>
        <v>B.Com (Hons)</v>
      </c>
      <c r="F41" s="2" t="str">
        <f>IFERROR(__xludf.DUMMYFUNCTION("""COMPUTED_VALUE"""),"19/2225")</f>
        <v>19/2225</v>
      </c>
      <c r="G41" s="2">
        <f>IFERROR(__xludf.DUMMYFUNCTION("""COMPUTED_VALUE"""),9.310892488E9)</f>
        <v>9310892488</v>
      </c>
      <c r="H41" s="2" t="str">
        <f>IFERROR(__xludf.DUMMYFUNCTION("""COMPUTED_VALUE"""),"Dr Swati Garg")</f>
        <v>Dr Swati Garg</v>
      </c>
      <c r="I41" s="2" t="str">
        <f>IFERROR(__xludf.DUMMYFUNCTION("""COMPUTED_VALUE"""),"More than 5 hours")</f>
        <v>More than 5 hours</v>
      </c>
      <c r="J41" s="2" t="str">
        <f>IFERROR(__xludf.DUMMYFUNCTION("""COMPUTED_VALUE"""),"Time saved in travelling")</f>
        <v>Time saved in travelling</v>
      </c>
      <c r="K41" s="2" t="str">
        <f>IFERROR(__xludf.DUMMYFUNCTION("""COMPUTED_VALUE"""),"Network related disruptions, Lack of physical interaction and personal touch ‘, Lack of discussion that hinders our communication skills ")</f>
        <v>Network related disruptions, Lack of physical interaction and personal touch ‘, Lack of discussion that hinders our communication skills </v>
      </c>
      <c r="L41" s="2">
        <f>IFERROR(__xludf.DUMMYFUNCTION("""COMPUTED_VALUE"""),4.0)</f>
        <v>4</v>
      </c>
      <c r="M41" s="2" t="str">
        <f>IFERROR(__xludf.DUMMYFUNCTION("""COMPUTED_VALUE"""),"Blended Learning (both)")</f>
        <v>Blended Learning (both)</v>
      </c>
      <c r="N41" s="2" t="str">
        <f>IFERROR(__xludf.DUMMYFUNCTION("""COMPUTED_VALUE"""),"Compulsion due to pandemic")</f>
        <v>Compulsion due to pandemic</v>
      </c>
      <c r="O41" s="2" t="str">
        <f>IFERROR(__xludf.DUMMYFUNCTION("""COMPUTED_VALUE"""),"Yes")</f>
        <v>Yes</v>
      </c>
      <c r="P41" s="2" t="str">
        <f>IFERROR(__xludf.DUMMYFUNCTION("""COMPUTED_VALUE"""),"Yes")</f>
        <v>Yes</v>
      </c>
      <c r="Q41" s="2" t="str">
        <f>IFERROR(__xludf.DUMMYFUNCTION("""COMPUTED_VALUE"""),"No")</f>
        <v>No</v>
      </c>
      <c r="R41" s="2" t="str">
        <f>IFERROR(__xludf.DUMMYFUNCTION("""COMPUTED_VALUE"""),"No")</f>
        <v>No</v>
      </c>
      <c r="S41" s="2" t="str">
        <f>IFERROR(__xludf.DUMMYFUNCTION("""COMPUTED_VALUE"""),"Yes")</f>
        <v>Yes</v>
      </c>
      <c r="T41" s="2" t="str">
        <f>IFERROR(__xludf.DUMMYFUNCTION("""COMPUTED_VALUE"""),"Online")</f>
        <v>Online</v>
      </c>
      <c r="U41" s="2" t="str">
        <f>IFERROR(__xludf.DUMMYFUNCTION("""COMPUTED_VALUE"""),"No")</f>
        <v>No</v>
      </c>
      <c r="V41" s="2"/>
      <c r="W41" s="2" t="str">
        <f>IFERROR(__xludf.DUMMYFUNCTION("""COMPUTED_VALUE"""),"Interaction ")</f>
        <v>Interaction </v>
      </c>
      <c r="X41" s="2" t="str">
        <f>IFERROR(__xludf.DUMMYFUNCTION("""COMPUTED_VALUE"""),"Yes")</f>
        <v>Yes</v>
      </c>
      <c r="Y41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41" s="2" t="str">
        <f>IFERROR(__xludf.DUMMYFUNCTION("""COMPUTED_VALUE"""),"Introspection")</f>
        <v>Introspection</v>
      </c>
      <c r="AA41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41" s="2" t="str">
        <f>IFERROR(__xludf.DUMMYFUNCTION("""COMPUTED_VALUE"""),"Mild: Symptoms effectively managed at home")</f>
        <v>Mild: Symptoms effectively managed at home</v>
      </c>
      <c r="AC41" s="2" t="str">
        <f>IFERROR(__xludf.DUMMYFUNCTION("""COMPUTED_VALUE"""),"Second Dose")</f>
        <v>Second Dose</v>
      </c>
    </row>
    <row r="42">
      <c r="A42" s="1">
        <f>IFERROR(__xludf.DUMMYFUNCTION("""COMPUTED_VALUE"""),44496.49423710648)</f>
        <v>44496.49424</v>
      </c>
      <c r="B42" s="2" t="str">
        <f>IFERROR(__xludf.DUMMYFUNCTION("""COMPUTED_VALUE"""),"hitaishidahiya@gmail.com")</f>
        <v>hitaishidahiya@gmail.com</v>
      </c>
      <c r="C42" s="2" t="str">
        <f>IFERROR(__xludf.DUMMYFUNCTION("""COMPUTED_VALUE"""),"Hitaishi ")</f>
        <v>Hitaishi </v>
      </c>
      <c r="D42" s="2" t="str">
        <f>IFERROR(__xludf.DUMMYFUNCTION("""COMPUTED_VALUE"""),"III Year")</f>
        <v>III Year</v>
      </c>
      <c r="E42" s="2" t="str">
        <f>IFERROR(__xludf.DUMMYFUNCTION("""COMPUTED_VALUE"""),"B.Com (Hons)")</f>
        <v>B.Com (Hons)</v>
      </c>
      <c r="F42" s="2" t="str">
        <f>IFERROR(__xludf.DUMMYFUNCTION("""COMPUTED_VALUE"""),"19/2222")</f>
        <v>19/2222</v>
      </c>
      <c r="G42" s="2"/>
      <c r="H42" s="2" t="str">
        <f>IFERROR(__xludf.DUMMYFUNCTION("""COMPUTED_VALUE"""),"Dr.Swati Garg")</f>
        <v>Dr.Swati Garg</v>
      </c>
      <c r="I42" s="2" t="str">
        <f>IFERROR(__xludf.DUMMYFUNCTION("""COMPUTED_VALUE"""),"4-5 hours")</f>
        <v>4-5 hours</v>
      </c>
      <c r="J42" s="2" t="str">
        <f>IFERROR(__xludf.DUMMYFUNCTION("""COMPUTED_VALUE"""),"Convenience to outstation students")</f>
        <v>Convenience to outstation students</v>
      </c>
      <c r="K42" s="2" t="str">
        <f>IFERROR(__xludf.DUMMYFUNCTION("""COMPUTED_VALUE"""),"Lack of physical interaction and personal touch ‘")</f>
        <v>Lack of physical interaction and personal touch ‘</v>
      </c>
      <c r="L42" s="2">
        <f>IFERROR(__xludf.DUMMYFUNCTION("""COMPUTED_VALUE"""),8.0)</f>
        <v>8</v>
      </c>
      <c r="M42" s="2" t="str">
        <f>IFERROR(__xludf.DUMMYFUNCTION("""COMPUTED_VALUE"""),"Blended Learning (both)")</f>
        <v>Blended Learning (both)</v>
      </c>
      <c r="N42" s="2" t="str">
        <f>IFERROR(__xludf.DUMMYFUNCTION("""COMPUTED_VALUE"""),"Compulsion due to pandemic")</f>
        <v>Compulsion due to pandemic</v>
      </c>
      <c r="O42" s="2" t="str">
        <f>IFERROR(__xludf.DUMMYFUNCTION("""COMPUTED_VALUE"""),"Yes")</f>
        <v>Yes</v>
      </c>
      <c r="P42" s="2" t="str">
        <f>IFERROR(__xludf.DUMMYFUNCTION("""COMPUTED_VALUE"""),"Yes")</f>
        <v>Yes</v>
      </c>
      <c r="Q42" s="2" t="str">
        <f>IFERROR(__xludf.DUMMYFUNCTION("""COMPUTED_VALUE"""),"Yes")</f>
        <v>Yes</v>
      </c>
      <c r="R42" s="2" t="str">
        <f>IFERROR(__xludf.DUMMYFUNCTION("""COMPUTED_VALUE"""),"Yes")</f>
        <v>Yes</v>
      </c>
      <c r="S42" s="2" t="str">
        <f>IFERROR(__xludf.DUMMYFUNCTION("""COMPUTED_VALUE"""),"Yes")</f>
        <v>Yes</v>
      </c>
      <c r="T42" s="2" t="str">
        <f>IFERROR(__xludf.DUMMYFUNCTION("""COMPUTED_VALUE"""),"Online")</f>
        <v>Online</v>
      </c>
      <c r="U42" s="2" t="str">
        <f>IFERROR(__xludf.DUMMYFUNCTION("""COMPUTED_VALUE"""),"Yes")</f>
        <v>Yes</v>
      </c>
      <c r="V42" s="2" t="str">
        <f>IFERROR(__xludf.DUMMYFUNCTION("""COMPUTED_VALUE"""),"No")</f>
        <v>No</v>
      </c>
      <c r="W42" s="2" t="str">
        <f>IFERROR(__xludf.DUMMYFUNCTION("""COMPUTED_VALUE"""),"Career advising.")</f>
        <v>Career advising.</v>
      </c>
      <c r="X42" s="2" t="str">
        <f>IFERROR(__xludf.DUMMYFUNCTION("""COMPUTED_VALUE"""),"No")</f>
        <v>No</v>
      </c>
      <c r="Y42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42" s="2" t="str">
        <f>IFERROR(__xludf.DUMMYFUNCTION("""COMPUTED_VALUE"""),"Listening to music and focusing on physical fitness.")</f>
        <v>Listening to music and focusing on physical fitness.</v>
      </c>
      <c r="AA42" s="2" t="str">
        <f>IFERROR(__xludf.DUMMYFUNCTION("""COMPUTED_VALUE"""),"None")</f>
        <v>None</v>
      </c>
      <c r="AB42" s="2" t="str">
        <f>IFERROR(__xludf.DUMMYFUNCTION("""COMPUTED_VALUE"""),"None")</f>
        <v>None</v>
      </c>
      <c r="AC42" s="2" t="str">
        <f>IFERROR(__xludf.DUMMYFUNCTION("""COMPUTED_VALUE"""),"None")</f>
        <v>None</v>
      </c>
    </row>
    <row r="43">
      <c r="A43" s="1">
        <f>IFERROR(__xludf.DUMMYFUNCTION("""COMPUTED_VALUE"""),44496.49425800926)</f>
        <v>44496.49426</v>
      </c>
      <c r="B43" s="2" t="str">
        <f>IFERROR(__xludf.DUMMYFUNCTION("""COMPUTED_VALUE"""),"aastha4003@gmail.com")</f>
        <v>aastha4003@gmail.com</v>
      </c>
      <c r="C43" s="2" t="str">
        <f>IFERROR(__xludf.DUMMYFUNCTION("""COMPUTED_VALUE"""),"Aastha")</f>
        <v>Aastha</v>
      </c>
      <c r="D43" s="2" t="str">
        <f>IFERROR(__xludf.DUMMYFUNCTION("""COMPUTED_VALUE"""),"III Year")</f>
        <v>III Year</v>
      </c>
      <c r="E43" s="2" t="str">
        <f>IFERROR(__xludf.DUMMYFUNCTION("""COMPUTED_VALUE"""),"B.Com (Hons)")</f>
        <v>B.Com (Hons)</v>
      </c>
      <c r="F43" s="2" t="str">
        <f>IFERROR(__xludf.DUMMYFUNCTION("""COMPUTED_VALUE"""),"19/2224")</f>
        <v>19/2224</v>
      </c>
      <c r="G43" s="2">
        <f>IFERROR(__xludf.DUMMYFUNCTION("""COMPUTED_VALUE"""),8.307675131E9)</f>
        <v>8307675131</v>
      </c>
      <c r="H43" s="2" t="str">
        <f>IFERROR(__xludf.DUMMYFUNCTION("""COMPUTED_VALUE"""),"Swati Garg")</f>
        <v>Swati Garg</v>
      </c>
      <c r="I43" s="2" t="str">
        <f>IFERROR(__xludf.DUMMYFUNCTION("""COMPUTED_VALUE"""),"More than 5 hours")</f>
        <v>More than 5 hours</v>
      </c>
      <c r="J43" s="2" t="str">
        <f>IFERROR(__xludf.DUMMYFUNCTION("""COMPUTED_VALUE"""),"Time saved in travelling")</f>
        <v>Time saved in travelling</v>
      </c>
      <c r="K43" s="2" t="str">
        <f>IFERROR(__xludf.DUMMYFUNCTION("""COMPUTED_VALUE"""),"Network related disruptions")</f>
        <v>Network related disruptions</v>
      </c>
      <c r="L43" s="2">
        <f>IFERROR(__xludf.DUMMYFUNCTION("""COMPUTED_VALUE"""),7.0)</f>
        <v>7</v>
      </c>
      <c r="M43" s="2" t="str">
        <f>IFERROR(__xludf.DUMMYFUNCTION("""COMPUTED_VALUE"""),"Blended Learning (both)")</f>
        <v>Blended Learning (both)</v>
      </c>
      <c r="N43" s="2" t="str">
        <f>IFERROR(__xludf.DUMMYFUNCTION("""COMPUTED_VALUE"""),"Satisfactory")</f>
        <v>Satisfactory</v>
      </c>
      <c r="O43" s="2" t="str">
        <f>IFERROR(__xludf.DUMMYFUNCTION("""COMPUTED_VALUE"""),"Yes")</f>
        <v>Yes</v>
      </c>
      <c r="P43" s="2" t="str">
        <f>IFERROR(__xludf.DUMMYFUNCTION("""COMPUTED_VALUE"""),"Yes")</f>
        <v>Yes</v>
      </c>
      <c r="Q43" s="2" t="str">
        <f>IFERROR(__xludf.DUMMYFUNCTION("""COMPUTED_VALUE"""),"Yes")</f>
        <v>Yes</v>
      </c>
      <c r="R43" s="2" t="str">
        <f>IFERROR(__xludf.DUMMYFUNCTION("""COMPUTED_VALUE"""),"Yes")</f>
        <v>Yes</v>
      </c>
      <c r="S43" s="2" t="str">
        <f>IFERROR(__xludf.DUMMYFUNCTION("""COMPUTED_VALUE"""),"No")</f>
        <v>No</v>
      </c>
      <c r="T43" s="2" t="str">
        <f>IFERROR(__xludf.DUMMYFUNCTION("""COMPUTED_VALUE"""),"Online")</f>
        <v>Online</v>
      </c>
      <c r="U43" s="2" t="str">
        <f>IFERROR(__xludf.DUMMYFUNCTION("""COMPUTED_VALUE"""),"No")</f>
        <v>No</v>
      </c>
      <c r="V43" s="2" t="str">
        <f>IFERROR(__xludf.DUMMYFUNCTION("""COMPUTED_VALUE"""),"Yes")</f>
        <v>Yes</v>
      </c>
      <c r="W43" s="2" t="str">
        <f>IFERROR(__xludf.DUMMYFUNCTION("""COMPUTED_VALUE"""),"Relaxing interaction ")</f>
        <v>Relaxing interaction </v>
      </c>
      <c r="X43" s="2" t="str">
        <f>IFERROR(__xludf.DUMMYFUNCTION("""COMPUTED_VALUE"""),"Yes")</f>
        <v>Yes</v>
      </c>
      <c r="Y43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43" s="2" t="str">
        <f>IFERROR(__xludf.DUMMYFUNCTION("""COMPUTED_VALUE"""),"Meditations and Listen to music")</f>
        <v>Meditations and Listen to music</v>
      </c>
      <c r="AA43" s="2" t="str">
        <f>IFERROR(__xludf.DUMMYFUNCTION("""COMPUTED_VALUE"""),"None")</f>
        <v>None</v>
      </c>
      <c r="AB43" s="2" t="str">
        <f>IFERROR(__xludf.DUMMYFUNCTION("""COMPUTED_VALUE"""),"None")</f>
        <v>None</v>
      </c>
      <c r="AC43" s="2" t="str">
        <f>IFERROR(__xludf.DUMMYFUNCTION("""COMPUTED_VALUE"""),"Second Dose")</f>
        <v>Second Dose</v>
      </c>
    </row>
    <row r="44">
      <c r="A44" s="1">
        <f>IFERROR(__xludf.DUMMYFUNCTION("""COMPUTED_VALUE"""),44496.49544134259)</f>
        <v>44496.49544</v>
      </c>
      <c r="B44" s="2" t="str">
        <f>IFERROR(__xludf.DUMMYFUNCTION("""COMPUTED_VALUE"""),"preetisingh78893@gmail.com")</f>
        <v>preetisingh78893@gmail.com</v>
      </c>
      <c r="C44" s="2" t="str">
        <f>IFERROR(__xludf.DUMMYFUNCTION("""COMPUTED_VALUE"""),"Preeti")</f>
        <v>Preeti</v>
      </c>
      <c r="D44" s="2" t="str">
        <f>IFERROR(__xludf.DUMMYFUNCTION("""COMPUTED_VALUE"""),"III Year")</f>
        <v>III Year</v>
      </c>
      <c r="E44" s="2" t="str">
        <f>IFERROR(__xludf.DUMMYFUNCTION("""COMPUTED_VALUE"""),"B.Com (Hons)")</f>
        <v>B.Com (Hons)</v>
      </c>
      <c r="F44" s="2" t="str">
        <f>IFERROR(__xludf.DUMMYFUNCTION("""COMPUTED_VALUE"""),"19/1381")</f>
        <v>19/1381</v>
      </c>
      <c r="G44" s="2">
        <f>IFERROR(__xludf.DUMMYFUNCTION("""COMPUTED_VALUE"""),9.643793878E9)</f>
        <v>9643793878</v>
      </c>
      <c r="H44" s="2" t="str">
        <f>IFERROR(__xludf.DUMMYFUNCTION("""COMPUTED_VALUE"""),"Renu Aggarwal  ")</f>
        <v>Renu Aggarwal  </v>
      </c>
      <c r="I44" s="2" t="str">
        <f>IFERROR(__xludf.DUMMYFUNCTION("""COMPUTED_VALUE"""),"More than 5 hours")</f>
        <v>More than 5 hours</v>
      </c>
      <c r="J44" s="2" t="str">
        <f>IFERROR(__xludf.DUMMYFUNCTION("""COMPUTED_VALUE"""),"Time saved in travelling")</f>
        <v>Time saved in travelling</v>
      </c>
      <c r="K44" s="2" t="str">
        <f>IFERROR(__xludf.DUMMYFUNCTION("""COMPUTED_VALUE"""),"Network related disruptions, Because of network problem, Students not able to listen properly, board do not visible clearly also  ")</f>
        <v>Network related disruptions, Because of network problem, Students not able to listen properly, board do not visible clearly also  </v>
      </c>
      <c r="L44" s="2">
        <f>IFERROR(__xludf.DUMMYFUNCTION("""COMPUTED_VALUE"""),7.0)</f>
        <v>7</v>
      </c>
      <c r="M44" s="2" t="str">
        <f>IFERROR(__xludf.DUMMYFUNCTION("""COMPUTED_VALUE"""),"Blended Learning (both)")</f>
        <v>Blended Learning (both)</v>
      </c>
      <c r="N44" s="2" t="str">
        <f>IFERROR(__xludf.DUMMYFUNCTION("""COMPUTED_VALUE"""),"Compulsion due to pandemic")</f>
        <v>Compulsion due to pandemic</v>
      </c>
      <c r="O44" s="2" t="str">
        <f>IFERROR(__xludf.DUMMYFUNCTION("""COMPUTED_VALUE"""),"No")</f>
        <v>No</v>
      </c>
      <c r="P44" s="2" t="str">
        <f>IFERROR(__xludf.DUMMYFUNCTION("""COMPUTED_VALUE"""),"Yes")</f>
        <v>Yes</v>
      </c>
      <c r="Q44" s="2" t="str">
        <f>IFERROR(__xludf.DUMMYFUNCTION("""COMPUTED_VALUE"""),"Yes")</f>
        <v>Yes</v>
      </c>
      <c r="R44" s="2" t="str">
        <f>IFERROR(__xludf.DUMMYFUNCTION("""COMPUTED_VALUE"""),"No")</f>
        <v>No</v>
      </c>
      <c r="S44" s="2" t="str">
        <f>IFERROR(__xludf.DUMMYFUNCTION("""COMPUTED_VALUE"""),"Yes")</f>
        <v>Yes</v>
      </c>
      <c r="T44" s="2" t="str">
        <f>IFERROR(__xludf.DUMMYFUNCTION("""COMPUTED_VALUE"""),"Online")</f>
        <v>Online</v>
      </c>
      <c r="U44" s="2" t="str">
        <f>IFERROR(__xludf.DUMMYFUNCTION("""COMPUTED_VALUE"""),"No")</f>
        <v>No</v>
      </c>
      <c r="V44" s="2"/>
      <c r="W44" s="2"/>
      <c r="X44" s="2"/>
      <c r="Y44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44" s="2" t="str">
        <f>IFERROR(__xludf.DUMMYFUNCTION("""COMPUTED_VALUE"""),"Spend time with Parents &amp; friends ")</f>
        <v>Spend time with Parents &amp; friends </v>
      </c>
      <c r="AA44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44" s="2" t="str">
        <f>IFERROR(__xludf.DUMMYFUNCTION("""COMPUTED_VALUE"""),"None")</f>
        <v>None</v>
      </c>
      <c r="AC44" s="2" t="str">
        <f>IFERROR(__xludf.DUMMYFUNCTION("""COMPUTED_VALUE"""),"Second Dose")</f>
        <v>Second Dose</v>
      </c>
    </row>
    <row r="45">
      <c r="A45" s="1">
        <f>IFERROR(__xludf.DUMMYFUNCTION("""COMPUTED_VALUE"""),44496.49608708333)</f>
        <v>44496.49609</v>
      </c>
      <c r="B45" s="2" t="str">
        <f>IFERROR(__xludf.DUMMYFUNCTION("""COMPUTED_VALUE"""),"rashikakansal8727@gmail.com")</f>
        <v>rashikakansal8727@gmail.com</v>
      </c>
      <c r="C45" s="2" t="str">
        <f>IFERROR(__xludf.DUMMYFUNCTION("""COMPUTED_VALUE"""),"Rashika kansal ")</f>
        <v>Rashika kansal </v>
      </c>
      <c r="D45" s="2" t="str">
        <f>IFERROR(__xludf.DUMMYFUNCTION("""COMPUTED_VALUE"""),"III Year")</f>
        <v>III Year</v>
      </c>
      <c r="E45" s="2" t="str">
        <f>IFERROR(__xludf.DUMMYFUNCTION("""COMPUTED_VALUE"""),"B.Com (Hons)")</f>
        <v>B.Com (Hons)</v>
      </c>
      <c r="F45" s="2" t="str">
        <f>IFERROR(__xludf.DUMMYFUNCTION("""COMPUTED_VALUE"""),"19/2230")</f>
        <v>19/2230</v>
      </c>
      <c r="G45" s="2">
        <f>IFERROR(__xludf.DUMMYFUNCTION("""COMPUTED_VALUE"""),8.433479395E9)</f>
        <v>8433479395</v>
      </c>
      <c r="H45" s="2" t="str">
        <f>IFERROR(__xludf.DUMMYFUNCTION("""COMPUTED_VALUE"""),"Mrs. Swati Garg mam")</f>
        <v>Mrs. Swati Garg mam</v>
      </c>
      <c r="I45" s="2" t="str">
        <f>IFERROR(__xludf.DUMMYFUNCTION("""COMPUTED_VALUE"""),"More than 5 hours")</f>
        <v>More than 5 hours</v>
      </c>
      <c r="J45" s="2" t="str">
        <f>IFERROR(__xludf.DUMMYFUNCTION("""COMPUTED_VALUE"""),"Time saved in travelling")</f>
        <v>Time saved in travelling</v>
      </c>
      <c r="K45" s="2" t="str">
        <f>IFERROR(__xludf.DUMMYFUNCTION("""COMPUTED_VALUE"""),"Lack of physical interaction and personal touch ‘")</f>
        <v>Lack of physical interaction and personal touch ‘</v>
      </c>
      <c r="L45" s="2">
        <f>IFERROR(__xludf.DUMMYFUNCTION("""COMPUTED_VALUE"""),7.0)</f>
        <v>7</v>
      </c>
      <c r="M45" s="2" t="str">
        <f>IFERROR(__xludf.DUMMYFUNCTION("""COMPUTED_VALUE"""),"Blended Learning (both)")</f>
        <v>Blended Learning (both)</v>
      </c>
      <c r="N45" s="2" t="str">
        <f>IFERROR(__xludf.DUMMYFUNCTION("""COMPUTED_VALUE"""),"Satisfactory")</f>
        <v>Satisfactory</v>
      </c>
      <c r="O45" s="2" t="str">
        <f>IFERROR(__xludf.DUMMYFUNCTION("""COMPUTED_VALUE"""),"Yes")</f>
        <v>Yes</v>
      </c>
      <c r="P45" s="2" t="str">
        <f>IFERROR(__xludf.DUMMYFUNCTION("""COMPUTED_VALUE"""),"Yes")</f>
        <v>Yes</v>
      </c>
      <c r="Q45" s="2" t="str">
        <f>IFERROR(__xludf.DUMMYFUNCTION("""COMPUTED_VALUE"""),"Yes")</f>
        <v>Yes</v>
      </c>
      <c r="R45" s="2" t="str">
        <f>IFERROR(__xludf.DUMMYFUNCTION("""COMPUTED_VALUE"""),"Yes")</f>
        <v>Yes</v>
      </c>
      <c r="S45" s="2" t="str">
        <f>IFERROR(__xludf.DUMMYFUNCTION("""COMPUTED_VALUE"""),"Yes")</f>
        <v>Yes</v>
      </c>
      <c r="T45" s="2" t="str">
        <f>IFERROR(__xludf.DUMMYFUNCTION("""COMPUTED_VALUE"""),"Online")</f>
        <v>Online</v>
      </c>
      <c r="U45" s="2" t="str">
        <f>IFERROR(__xludf.DUMMYFUNCTION("""COMPUTED_VALUE"""),"Yes")</f>
        <v>Yes</v>
      </c>
      <c r="V45" s="2"/>
      <c r="W45" s="2"/>
      <c r="X45" s="2"/>
      <c r="Y45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45" s="2" t="str">
        <f>IFERROR(__xludf.DUMMYFUNCTION("""COMPUTED_VALUE"""),"Doing the things which makes me fell to relax ")</f>
        <v>Doing the things which makes me fell to relax </v>
      </c>
      <c r="AA45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45" s="2" t="str">
        <f>IFERROR(__xludf.DUMMYFUNCTION("""COMPUTED_VALUE"""),"Mild: Symptoms effectively managed at home")</f>
        <v>Mild: Symptoms effectively managed at home</v>
      </c>
      <c r="AC45" s="2" t="str">
        <f>IFERROR(__xludf.DUMMYFUNCTION("""COMPUTED_VALUE"""),"Second Dose")</f>
        <v>Second Dose</v>
      </c>
    </row>
    <row r="46">
      <c r="A46" s="1">
        <f>IFERROR(__xludf.DUMMYFUNCTION("""COMPUTED_VALUE"""),44496.49640362268)</f>
        <v>44496.4964</v>
      </c>
      <c r="B46" s="2" t="str">
        <f>IFERROR(__xludf.DUMMYFUNCTION("""COMPUTED_VALUE"""),"kushwahanikki2000@gmail.com")</f>
        <v>kushwahanikki2000@gmail.com</v>
      </c>
      <c r="C46" s="2" t="str">
        <f>IFERROR(__xludf.DUMMYFUNCTION("""COMPUTED_VALUE"""),"Nikki Kushwaha")</f>
        <v>Nikki Kushwaha</v>
      </c>
      <c r="D46" s="2" t="str">
        <f>IFERROR(__xludf.DUMMYFUNCTION("""COMPUTED_VALUE"""),"III Year")</f>
        <v>III Year</v>
      </c>
      <c r="E46" s="2" t="str">
        <f>IFERROR(__xludf.DUMMYFUNCTION("""COMPUTED_VALUE"""),"B.Com (Hons)")</f>
        <v>B.Com (Hons)</v>
      </c>
      <c r="F46" s="2" t="str">
        <f>IFERROR(__xludf.DUMMYFUNCTION("""COMPUTED_VALUE"""),"19/1632")</f>
        <v>19/1632</v>
      </c>
      <c r="G46" s="2">
        <f>IFERROR(__xludf.DUMMYFUNCTION("""COMPUTED_VALUE"""),9.971651724E9)</f>
        <v>9971651724</v>
      </c>
      <c r="H46" s="2" t="str">
        <f>IFERROR(__xludf.DUMMYFUNCTION("""COMPUTED_VALUE"""),"Dr. Renu Aggarwal")</f>
        <v>Dr. Renu Aggarwal</v>
      </c>
      <c r="I46" s="2" t="str">
        <f>IFERROR(__xludf.DUMMYFUNCTION("""COMPUTED_VALUE"""),"More than 5 hours")</f>
        <v>More than 5 hours</v>
      </c>
      <c r="J46" s="2" t="str">
        <f>IFERROR(__xludf.DUMMYFUNCTION("""COMPUTED_VALUE"""),"Time saved in travelling")</f>
        <v>Time saved in travelling</v>
      </c>
      <c r="K46" s="2" t="str">
        <f>IFERROR(__xludf.DUMMYFUNCTION("""COMPUTED_VALUE"""),"Lack of physical interaction and personal touch ‘")</f>
        <v>Lack of physical interaction and personal touch ‘</v>
      </c>
      <c r="L46" s="2">
        <f>IFERROR(__xludf.DUMMYFUNCTION("""COMPUTED_VALUE"""),4.0)</f>
        <v>4</v>
      </c>
      <c r="M46" s="2" t="str">
        <f>IFERROR(__xludf.DUMMYFUNCTION("""COMPUTED_VALUE"""),"Offline")</f>
        <v>Offline</v>
      </c>
      <c r="N46" s="2" t="str">
        <f>IFERROR(__xludf.DUMMYFUNCTION("""COMPUTED_VALUE"""),"Not Satisfactory")</f>
        <v>Not Satisfactory</v>
      </c>
      <c r="O46" s="2" t="str">
        <f>IFERROR(__xludf.DUMMYFUNCTION("""COMPUTED_VALUE"""),"Yes")</f>
        <v>Yes</v>
      </c>
      <c r="P46" s="2" t="str">
        <f>IFERROR(__xludf.DUMMYFUNCTION("""COMPUTED_VALUE"""),"Yes")</f>
        <v>Yes</v>
      </c>
      <c r="Q46" s="2" t="str">
        <f>IFERROR(__xludf.DUMMYFUNCTION("""COMPUTED_VALUE"""),"No")</f>
        <v>No</v>
      </c>
      <c r="R46" s="2" t="str">
        <f>IFERROR(__xludf.DUMMYFUNCTION("""COMPUTED_VALUE"""),"No")</f>
        <v>No</v>
      </c>
      <c r="S46" s="2" t="str">
        <f>IFERROR(__xludf.DUMMYFUNCTION("""COMPUTED_VALUE"""),"Yes")</f>
        <v>Yes</v>
      </c>
      <c r="T46" s="2" t="str">
        <f>IFERROR(__xludf.DUMMYFUNCTION("""COMPUTED_VALUE"""),"Offline")</f>
        <v>Offline</v>
      </c>
      <c r="U46" s="2" t="str">
        <f>IFERROR(__xludf.DUMMYFUNCTION("""COMPUTED_VALUE"""),"Yes")</f>
        <v>Yes</v>
      </c>
      <c r="V46" s="2"/>
      <c r="W46" s="2" t="str">
        <f>IFERROR(__xludf.DUMMYFUNCTION("""COMPUTED_VALUE"""),"How to manage time.")</f>
        <v>How to manage time.</v>
      </c>
      <c r="X46" s="2" t="str">
        <f>IFERROR(__xludf.DUMMYFUNCTION("""COMPUTED_VALUE"""),"Yes")</f>
        <v>Yes</v>
      </c>
      <c r="Y46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46" s="2" t="str">
        <f>IFERROR(__xludf.DUMMYFUNCTION("""COMPUTED_VALUE"""),"I am always doing something to Divert my mind")</f>
        <v>I am always doing something to Divert my mind</v>
      </c>
      <c r="AA46" s="2" t="str">
        <f>IFERROR(__xludf.DUMMYFUNCTION("""COMPUTED_VALUE"""),"None")</f>
        <v>None</v>
      </c>
      <c r="AB46" s="2" t="str">
        <f>IFERROR(__xludf.DUMMYFUNCTION("""COMPUTED_VALUE"""),"None")</f>
        <v>None</v>
      </c>
      <c r="AC46" s="2" t="str">
        <f>IFERROR(__xludf.DUMMYFUNCTION("""COMPUTED_VALUE"""),"First Dose")</f>
        <v>First Dose</v>
      </c>
    </row>
    <row r="47">
      <c r="A47" s="1">
        <f>IFERROR(__xludf.DUMMYFUNCTION("""COMPUTED_VALUE"""),44496.49832481481)</f>
        <v>44496.49832</v>
      </c>
      <c r="B47" s="2" t="str">
        <f>IFERROR(__xludf.DUMMYFUNCTION("""COMPUTED_VALUE"""),"ridhuanand48@gmail.com")</f>
        <v>ridhuanand48@gmail.com</v>
      </c>
      <c r="C47" s="2" t="str">
        <f>IFERROR(__xludf.DUMMYFUNCTION("""COMPUTED_VALUE"""),"Ridhi Anand")</f>
        <v>Ridhi Anand</v>
      </c>
      <c r="D47" s="2" t="str">
        <f>IFERROR(__xludf.DUMMYFUNCTION("""COMPUTED_VALUE"""),"III Year")</f>
        <v>III Year</v>
      </c>
      <c r="E47" s="2" t="str">
        <f>IFERROR(__xludf.DUMMYFUNCTION("""COMPUTED_VALUE"""),"B.Com (Hons)")</f>
        <v>B.Com (Hons)</v>
      </c>
      <c r="F47" s="2" t="str">
        <f>IFERROR(__xludf.DUMMYFUNCTION("""COMPUTED_VALUE"""),"19/2223")</f>
        <v>19/2223</v>
      </c>
      <c r="G47" s="2">
        <f>IFERROR(__xludf.DUMMYFUNCTION("""COMPUTED_VALUE"""),8.920263259E9)</f>
        <v>8920263259</v>
      </c>
      <c r="H47" s="2" t="str">
        <f>IFERROR(__xludf.DUMMYFUNCTION("""COMPUTED_VALUE"""),"Dr. Swati Garg")</f>
        <v>Dr. Swati Garg</v>
      </c>
      <c r="I47" s="2" t="str">
        <f>IFERROR(__xludf.DUMMYFUNCTION("""COMPUTED_VALUE"""),"More than 5 hours")</f>
        <v>More than 5 hours</v>
      </c>
      <c r="J47" s="2" t="str">
        <f>IFERROR(__xludf.DUMMYFUNCTION("""COMPUTED_VALUE"""),"Time saved in travelling")</f>
        <v>Time saved in travelling</v>
      </c>
      <c r="K47" s="2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L47" s="2">
        <f>IFERROR(__xludf.DUMMYFUNCTION("""COMPUTED_VALUE"""),8.0)</f>
        <v>8</v>
      </c>
      <c r="M47" s="2" t="str">
        <f>IFERROR(__xludf.DUMMYFUNCTION("""COMPUTED_VALUE"""),"Offline")</f>
        <v>Offline</v>
      </c>
      <c r="N47" s="2" t="str">
        <f>IFERROR(__xludf.DUMMYFUNCTION("""COMPUTED_VALUE"""),"Compulsion due to pandemic")</f>
        <v>Compulsion due to pandemic</v>
      </c>
      <c r="O47" s="2" t="str">
        <f>IFERROR(__xludf.DUMMYFUNCTION("""COMPUTED_VALUE"""),"Yes")</f>
        <v>Yes</v>
      </c>
      <c r="P47" s="2" t="str">
        <f>IFERROR(__xludf.DUMMYFUNCTION("""COMPUTED_VALUE"""),"Yes")</f>
        <v>Yes</v>
      </c>
      <c r="Q47" s="2" t="str">
        <f>IFERROR(__xludf.DUMMYFUNCTION("""COMPUTED_VALUE"""),"Yes")</f>
        <v>Yes</v>
      </c>
      <c r="R47" s="2" t="str">
        <f>IFERROR(__xludf.DUMMYFUNCTION("""COMPUTED_VALUE"""),"Yes")</f>
        <v>Yes</v>
      </c>
      <c r="S47" s="2" t="str">
        <f>IFERROR(__xludf.DUMMYFUNCTION("""COMPUTED_VALUE"""),"Yes")</f>
        <v>Yes</v>
      </c>
      <c r="T47" s="2" t="str">
        <f>IFERROR(__xludf.DUMMYFUNCTION("""COMPUTED_VALUE"""),"Online")</f>
        <v>Online</v>
      </c>
      <c r="U47" s="2" t="str">
        <f>IFERROR(__xludf.DUMMYFUNCTION("""COMPUTED_VALUE"""),"No")</f>
        <v>No</v>
      </c>
      <c r="V47" s="2" t="str">
        <f>IFERROR(__xludf.DUMMYFUNCTION("""COMPUTED_VALUE"""),"Conduction of more webinars would help.")</f>
        <v>Conduction of more webinars would help.</v>
      </c>
      <c r="W47" s="2" t="str">
        <f>IFERROR(__xludf.DUMMYFUNCTION("""COMPUTED_VALUE"""),"Career counselling")</f>
        <v>Career counselling</v>
      </c>
      <c r="X47" s="2" t="str">
        <f>IFERROR(__xludf.DUMMYFUNCTION("""COMPUTED_VALUE"""),"Yes")</f>
        <v>Yes</v>
      </c>
      <c r="Y47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47" s="2" t="str">
        <f>IFERROR(__xludf.DUMMYFUNCTION("""COMPUTED_VALUE"""),"Talking to my family, friends about it")</f>
        <v>Talking to my family, friends about it</v>
      </c>
      <c r="AA47" s="2" t="str">
        <f>IFERROR(__xludf.DUMMYFUNCTION("""COMPUTED_VALUE"""),"None")</f>
        <v>None</v>
      </c>
      <c r="AB47" s="2" t="str">
        <f>IFERROR(__xludf.DUMMYFUNCTION("""COMPUTED_VALUE"""),"Mild: Symptoms effectively managed at home")</f>
        <v>Mild: Symptoms effectively managed at home</v>
      </c>
      <c r="AC47" s="2" t="str">
        <f>IFERROR(__xludf.DUMMYFUNCTION("""COMPUTED_VALUE"""),"Second Dose")</f>
        <v>Second Dose</v>
      </c>
    </row>
    <row r="48">
      <c r="A48" s="1">
        <f>IFERROR(__xludf.DUMMYFUNCTION("""COMPUTED_VALUE"""),44496.49980642361)</f>
        <v>44496.49981</v>
      </c>
      <c r="B48" s="2" t="str">
        <f>IFERROR(__xludf.DUMMYFUNCTION("""COMPUTED_VALUE"""),"vasumittal012@gmail.com")</f>
        <v>vasumittal012@gmail.com</v>
      </c>
      <c r="C48" s="2" t="str">
        <f>IFERROR(__xludf.DUMMYFUNCTION("""COMPUTED_VALUE"""),"Vasu Mittal")</f>
        <v>Vasu Mittal</v>
      </c>
      <c r="D48" s="2" t="str">
        <f>IFERROR(__xludf.DUMMYFUNCTION("""COMPUTED_VALUE"""),"III Year")</f>
        <v>III Year</v>
      </c>
      <c r="E48" s="2" t="str">
        <f>IFERROR(__xludf.DUMMYFUNCTION("""COMPUTED_VALUE"""),"B.Com (Hons)")</f>
        <v>B.Com (Hons)</v>
      </c>
      <c r="F48" s="2" t="str">
        <f>IFERROR(__xludf.DUMMYFUNCTION("""COMPUTED_VALUE"""),"19/2235")</f>
        <v>19/2235</v>
      </c>
      <c r="G48" s="2">
        <f>IFERROR(__xludf.DUMMYFUNCTION("""COMPUTED_VALUE"""),9.643616444E9)</f>
        <v>9643616444</v>
      </c>
      <c r="H48" s="2" t="str">
        <f>IFERROR(__xludf.DUMMYFUNCTION("""COMPUTED_VALUE"""),"Dr. Swati Garg")</f>
        <v>Dr. Swati Garg</v>
      </c>
      <c r="I48" s="2" t="str">
        <f>IFERROR(__xludf.DUMMYFUNCTION("""COMPUTED_VALUE"""),"More than 5 hours")</f>
        <v>More than 5 hours</v>
      </c>
      <c r="J48" s="2" t="str">
        <f>IFERROR(__xludf.DUMMYFUNCTION("""COMPUTED_VALUE"""),"Time saved in travelling, Easy access to online study material")</f>
        <v>Time saved in travelling, Easy access to online study material</v>
      </c>
      <c r="K48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48" s="2">
        <f>IFERROR(__xludf.DUMMYFUNCTION("""COMPUTED_VALUE"""),8.0)</f>
        <v>8</v>
      </c>
      <c r="M48" s="2" t="str">
        <f>IFERROR(__xludf.DUMMYFUNCTION("""COMPUTED_VALUE"""),"Blended Learning (both)")</f>
        <v>Blended Learning (both)</v>
      </c>
      <c r="N48" s="2" t="str">
        <f>IFERROR(__xludf.DUMMYFUNCTION("""COMPUTED_VALUE"""),"Compulsion due to pandemic")</f>
        <v>Compulsion due to pandemic</v>
      </c>
      <c r="O48" s="2" t="str">
        <f>IFERROR(__xludf.DUMMYFUNCTION("""COMPUTED_VALUE"""),"Yes")</f>
        <v>Yes</v>
      </c>
      <c r="P48" s="2" t="str">
        <f>IFERROR(__xludf.DUMMYFUNCTION("""COMPUTED_VALUE"""),"Yes")</f>
        <v>Yes</v>
      </c>
      <c r="Q48" s="2" t="str">
        <f>IFERROR(__xludf.DUMMYFUNCTION("""COMPUTED_VALUE"""),"Yes")</f>
        <v>Yes</v>
      </c>
      <c r="R48" s="2" t="str">
        <f>IFERROR(__xludf.DUMMYFUNCTION("""COMPUTED_VALUE"""),"Yes")</f>
        <v>Yes</v>
      </c>
      <c r="S48" s="2" t="str">
        <f>IFERROR(__xludf.DUMMYFUNCTION("""COMPUTED_VALUE"""),"Yes")</f>
        <v>Yes</v>
      </c>
      <c r="T48" s="2" t="str">
        <f>IFERROR(__xludf.DUMMYFUNCTION("""COMPUTED_VALUE"""),"Online")</f>
        <v>Online</v>
      </c>
      <c r="U48" s="2" t="str">
        <f>IFERROR(__xludf.DUMMYFUNCTION("""COMPUTED_VALUE"""),"Yes")</f>
        <v>Yes</v>
      </c>
      <c r="V48" s="2" t="str">
        <f>IFERROR(__xludf.DUMMYFUNCTION("""COMPUTED_VALUE"""),"I feel college is itself a place where a student can work on his/her personality.")</f>
        <v>I feel college is itself a place where a student can work on his/her personality.</v>
      </c>
      <c r="W48" s="2" t="str">
        <f>IFERROR(__xludf.DUMMYFUNCTION("""COMPUTED_VALUE"""),"Career counselling ")</f>
        <v>Career counselling </v>
      </c>
      <c r="X48" s="2" t="str">
        <f>IFERROR(__xludf.DUMMYFUNCTION("""COMPUTED_VALUE"""),"Yes")</f>
        <v>Yes</v>
      </c>
      <c r="Y48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48" s="2" t="str">
        <f>IFERROR(__xludf.DUMMYFUNCTION("""COMPUTED_VALUE"""),"I try to keep myself indulged in some sort of activity and try learning new things.")</f>
        <v>I try to keep myself indulged in some sort of activity and try learning new things.</v>
      </c>
      <c r="AA48" s="2" t="str">
        <f>IFERROR(__xludf.DUMMYFUNCTION("""COMPUTED_VALUE"""),"None")</f>
        <v>None</v>
      </c>
      <c r="AB48" s="2" t="str">
        <f>IFERROR(__xludf.DUMMYFUNCTION("""COMPUTED_VALUE"""),"Mild: Symptoms effectively managed at home")</f>
        <v>Mild: Symptoms effectively managed at home</v>
      </c>
      <c r="AC48" s="2" t="str">
        <f>IFERROR(__xludf.DUMMYFUNCTION("""COMPUTED_VALUE"""),"First Dose")</f>
        <v>First Dose</v>
      </c>
    </row>
    <row r="49">
      <c r="A49" s="1">
        <f>IFERROR(__xludf.DUMMYFUNCTION("""COMPUTED_VALUE"""),44496.49991738426)</f>
        <v>44496.49992</v>
      </c>
      <c r="B49" s="2" t="str">
        <f>IFERROR(__xludf.DUMMYFUNCTION("""COMPUTED_VALUE"""),"bagriyashi@gmail.com")</f>
        <v>bagriyashi@gmail.com</v>
      </c>
      <c r="C49" s="2" t="str">
        <f>IFERROR(__xludf.DUMMYFUNCTION("""COMPUTED_VALUE"""),"Yashika Bagri")</f>
        <v>Yashika Bagri</v>
      </c>
      <c r="D49" s="2" t="str">
        <f>IFERROR(__xludf.DUMMYFUNCTION("""COMPUTED_VALUE"""),"III Year")</f>
        <v>III Year</v>
      </c>
      <c r="E49" s="2" t="str">
        <f>IFERROR(__xludf.DUMMYFUNCTION("""COMPUTED_VALUE"""),"B.Com (Hons)")</f>
        <v>B.Com (Hons)</v>
      </c>
      <c r="F49" s="2" t="str">
        <f>IFERROR(__xludf.DUMMYFUNCTION("""COMPUTED_VALUE"""),"19/2247")</f>
        <v>19/2247</v>
      </c>
      <c r="G49" s="2">
        <f>IFERROR(__xludf.DUMMYFUNCTION("""COMPUTED_VALUE"""),7.289970102E9)</f>
        <v>7289970102</v>
      </c>
      <c r="H49" s="2" t="str">
        <f>IFERROR(__xludf.DUMMYFUNCTION("""COMPUTED_VALUE"""),"Dr. Swati Garg")</f>
        <v>Dr. Swati Garg</v>
      </c>
      <c r="I49" s="2" t="str">
        <f>IFERROR(__xludf.DUMMYFUNCTION("""COMPUTED_VALUE"""),"More than 5 hours")</f>
        <v>More than 5 hours</v>
      </c>
      <c r="J49" s="2" t="str">
        <f>IFERROR(__xludf.DUMMYFUNCTION("""COMPUTED_VALUE"""),"Time saved in travelling")</f>
        <v>Time saved in travelling</v>
      </c>
      <c r="K49" s="2" t="str">
        <f>IFERROR(__xludf.DUMMYFUNCTION("""COMPUTED_VALUE"""),"Network related disruptions")</f>
        <v>Network related disruptions</v>
      </c>
      <c r="L49" s="2">
        <f>IFERROR(__xludf.DUMMYFUNCTION("""COMPUTED_VALUE"""),5.0)</f>
        <v>5</v>
      </c>
      <c r="M49" s="2" t="str">
        <f>IFERROR(__xludf.DUMMYFUNCTION("""COMPUTED_VALUE"""),"Blended Learning (both)")</f>
        <v>Blended Learning (both)</v>
      </c>
      <c r="N49" s="2" t="str">
        <f>IFERROR(__xludf.DUMMYFUNCTION("""COMPUTED_VALUE"""),"Compulsion due to pandemic")</f>
        <v>Compulsion due to pandemic</v>
      </c>
      <c r="O49" s="2" t="str">
        <f>IFERROR(__xludf.DUMMYFUNCTION("""COMPUTED_VALUE"""),"Yes")</f>
        <v>Yes</v>
      </c>
      <c r="P49" s="2" t="str">
        <f>IFERROR(__xludf.DUMMYFUNCTION("""COMPUTED_VALUE"""),"Yes")</f>
        <v>Yes</v>
      </c>
      <c r="Q49" s="2" t="str">
        <f>IFERROR(__xludf.DUMMYFUNCTION("""COMPUTED_VALUE"""),"No")</f>
        <v>No</v>
      </c>
      <c r="R49" s="2" t="str">
        <f>IFERROR(__xludf.DUMMYFUNCTION("""COMPUTED_VALUE"""),"Yes")</f>
        <v>Yes</v>
      </c>
      <c r="S49" s="2" t="str">
        <f>IFERROR(__xludf.DUMMYFUNCTION("""COMPUTED_VALUE"""),"Yes")</f>
        <v>Yes</v>
      </c>
      <c r="T49" s="2" t="str">
        <f>IFERROR(__xludf.DUMMYFUNCTION("""COMPUTED_VALUE"""),"Offline")</f>
        <v>Offline</v>
      </c>
      <c r="U49" s="2" t="str">
        <f>IFERROR(__xludf.DUMMYFUNCTION("""COMPUTED_VALUE"""),"No")</f>
        <v>No</v>
      </c>
      <c r="V49" s="2"/>
      <c r="W49" s="2"/>
      <c r="X49" s="2" t="str">
        <f>IFERROR(__xludf.DUMMYFUNCTION("""COMPUTED_VALUE"""),"yes")</f>
        <v>yes</v>
      </c>
      <c r="Y49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49" s="2"/>
      <c r="AA49" s="2" t="str">
        <f>IFERROR(__xludf.DUMMYFUNCTION("""COMPUTED_VALUE"""),"None")</f>
        <v>None</v>
      </c>
      <c r="AB49" s="2" t="str">
        <f>IFERROR(__xludf.DUMMYFUNCTION("""COMPUTED_VALUE"""),"None")</f>
        <v>None</v>
      </c>
      <c r="AC49" s="2" t="str">
        <f>IFERROR(__xludf.DUMMYFUNCTION("""COMPUTED_VALUE"""),"First Dose")</f>
        <v>First Dose</v>
      </c>
    </row>
    <row r="50">
      <c r="A50" s="1">
        <f>IFERROR(__xludf.DUMMYFUNCTION("""COMPUTED_VALUE"""),44496.500832893515)</f>
        <v>44496.50083</v>
      </c>
      <c r="B50" s="2" t="str">
        <f>IFERROR(__xludf.DUMMYFUNCTION("""COMPUTED_VALUE"""),"simran.v.2249@gmail.com")</f>
        <v>simran.v.2249@gmail.com</v>
      </c>
      <c r="C50" s="2" t="str">
        <f>IFERROR(__xludf.DUMMYFUNCTION("""COMPUTED_VALUE"""),"Simran vijayran")</f>
        <v>Simran vijayran</v>
      </c>
      <c r="D50" s="2" t="str">
        <f>IFERROR(__xludf.DUMMYFUNCTION("""COMPUTED_VALUE"""),"III Year")</f>
        <v>III Year</v>
      </c>
      <c r="E50" s="2" t="str">
        <f>IFERROR(__xludf.DUMMYFUNCTION("""COMPUTED_VALUE"""),"B.Com (Hons)")</f>
        <v>B.Com (Hons)</v>
      </c>
      <c r="F50" s="2" t="str">
        <f>IFERROR(__xludf.DUMMYFUNCTION("""COMPUTED_VALUE"""),"19/2249")</f>
        <v>19/2249</v>
      </c>
      <c r="G50" s="2">
        <f>IFERROR(__xludf.DUMMYFUNCTION("""COMPUTED_VALUE"""),7.428938991E9)</f>
        <v>7428938991</v>
      </c>
      <c r="H50" s="2" t="str">
        <f>IFERROR(__xludf.DUMMYFUNCTION("""COMPUTED_VALUE"""),"Dr Swati garg")</f>
        <v>Dr Swati garg</v>
      </c>
      <c r="I50" s="2" t="str">
        <f>IFERROR(__xludf.DUMMYFUNCTION("""COMPUTED_VALUE"""),"4-5 hours")</f>
        <v>4-5 hours</v>
      </c>
      <c r="J50" s="2" t="str">
        <f>IFERROR(__xludf.DUMMYFUNCTION("""COMPUTED_VALUE"""),"Time saved in travelling")</f>
        <v>Time saved in travelling</v>
      </c>
      <c r="K50" s="2" t="str">
        <f>IFERROR(__xludf.DUMMYFUNCTION("""COMPUTED_VALUE"""),"Network related disruptions")</f>
        <v>Network related disruptions</v>
      </c>
      <c r="L50" s="2">
        <f>IFERROR(__xludf.DUMMYFUNCTION("""COMPUTED_VALUE"""),8.0)</f>
        <v>8</v>
      </c>
      <c r="M50" s="2" t="str">
        <f>IFERROR(__xludf.DUMMYFUNCTION("""COMPUTED_VALUE"""),"Blended Learning (both)")</f>
        <v>Blended Learning (both)</v>
      </c>
      <c r="N50" s="2" t="str">
        <f>IFERROR(__xludf.DUMMYFUNCTION("""COMPUTED_VALUE"""),"Satisfactory")</f>
        <v>Satisfactory</v>
      </c>
      <c r="O50" s="2" t="str">
        <f>IFERROR(__xludf.DUMMYFUNCTION("""COMPUTED_VALUE"""),"Yes")</f>
        <v>Yes</v>
      </c>
      <c r="P50" s="2" t="str">
        <f>IFERROR(__xludf.DUMMYFUNCTION("""COMPUTED_VALUE"""),"Yes")</f>
        <v>Yes</v>
      </c>
      <c r="Q50" s="2" t="str">
        <f>IFERROR(__xludf.DUMMYFUNCTION("""COMPUTED_VALUE"""),"Yes")</f>
        <v>Yes</v>
      </c>
      <c r="R50" s="2" t="str">
        <f>IFERROR(__xludf.DUMMYFUNCTION("""COMPUTED_VALUE"""),"No")</f>
        <v>No</v>
      </c>
      <c r="S50" s="2" t="str">
        <f>IFERROR(__xludf.DUMMYFUNCTION("""COMPUTED_VALUE"""),"Yes")</f>
        <v>Yes</v>
      </c>
      <c r="T50" s="2" t="str">
        <f>IFERROR(__xludf.DUMMYFUNCTION("""COMPUTED_VALUE"""),"Online")</f>
        <v>Online</v>
      </c>
      <c r="U50" s="2" t="str">
        <f>IFERROR(__xludf.DUMMYFUNCTION("""COMPUTED_VALUE"""),"No")</f>
        <v>No</v>
      </c>
      <c r="V50" s="2" t="str">
        <f>IFERROR(__xludf.DUMMYFUNCTION("""COMPUTED_VALUE"""),"No")</f>
        <v>No</v>
      </c>
      <c r="W50" s="2" t="str">
        <f>IFERROR(__xludf.DUMMYFUNCTION("""COMPUTED_VALUE"""),"Career options")</f>
        <v>Career options</v>
      </c>
      <c r="X50" s="2" t="str">
        <f>IFERROR(__xludf.DUMMYFUNCTION("""COMPUTED_VALUE"""),"No")</f>
        <v>No</v>
      </c>
      <c r="Y50" s="2" t="str">
        <f>IFERROR(__xludf.DUMMYFUNCTION("""COMPUTED_VALUE"""),"None")</f>
        <v>None</v>
      </c>
      <c r="Z50" s="2" t="str">
        <f>IFERROR(__xludf.DUMMYFUNCTION("""COMPUTED_VALUE"""),"Meditation")</f>
        <v>Meditation</v>
      </c>
      <c r="AA50" s="2" t="str">
        <f>IFERROR(__xludf.DUMMYFUNCTION("""COMPUTED_VALUE"""),"None")</f>
        <v>None</v>
      </c>
      <c r="AB50" s="2" t="str">
        <f>IFERROR(__xludf.DUMMYFUNCTION("""COMPUTED_VALUE"""),"Mild: Symptoms effectively managed at home")</f>
        <v>Mild: Symptoms effectively managed at home</v>
      </c>
      <c r="AC50" s="2" t="str">
        <f>IFERROR(__xludf.DUMMYFUNCTION("""COMPUTED_VALUE"""),"Second Dose")</f>
        <v>Second Dose</v>
      </c>
    </row>
    <row r="51">
      <c r="A51" s="1">
        <f>IFERROR(__xludf.DUMMYFUNCTION("""COMPUTED_VALUE"""),44496.501951481485)</f>
        <v>44496.50195</v>
      </c>
      <c r="B51" s="2" t="str">
        <f>IFERROR(__xludf.DUMMYFUNCTION("""COMPUTED_VALUE"""),"1058jyotitiwari@gmail.com")</f>
        <v>1058jyotitiwari@gmail.com</v>
      </c>
      <c r="C51" s="2" t="str">
        <f>IFERROR(__xludf.DUMMYFUNCTION("""COMPUTED_VALUE"""),"Jyoti Tiwari")</f>
        <v>Jyoti Tiwari</v>
      </c>
      <c r="D51" s="2" t="str">
        <f>IFERROR(__xludf.DUMMYFUNCTION("""COMPUTED_VALUE"""),"III Year")</f>
        <v>III Year</v>
      </c>
      <c r="E51" s="2" t="str">
        <f>IFERROR(__xludf.DUMMYFUNCTION("""COMPUTED_VALUE"""),"B.Com (Hons)")</f>
        <v>B.Com (Hons)</v>
      </c>
      <c r="F51" s="2" t="str">
        <f>IFERROR(__xludf.DUMMYFUNCTION("""COMPUTED_VALUE"""),"19/2226")</f>
        <v>19/2226</v>
      </c>
      <c r="G51" s="2">
        <f>IFERROR(__xludf.DUMMYFUNCTION("""COMPUTED_VALUE"""),9.315323335E9)</f>
        <v>9315323335</v>
      </c>
      <c r="H51" s="2" t="str">
        <f>IFERROR(__xludf.DUMMYFUNCTION("""COMPUTED_VALUE"""),"Dr. Swati Garg")</f>
        <v>Dr. Swati Garg</v>
      </c>
      <c r="I51" s="2" t="str">
        <f>IFERROR(__xludf.DUMMYFUNCTION("""COMPUTED_VALUE"""),"More than 5 hours")</f>
        <v>More than 5 hours</v>
      </c>
      <c r="J51" s="2" t="str">
        <f>IFERROR(__xludf.DUMMYFUNCTION("""COMPUTED_VALUE"""),"Time saved in travelling, Convenience to outstation students")</f>
        <v>Time saved in travelling, Convenience to outstation students</v>
      </c>
      <c r="K51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51" s="2">
        <f>IFERROR(__xludf.DUMMYFUNCTION("""COMPUTED_VALUE"""),5.0)</f>
        <v>5</v>
      </c>
      <c r="M51" s="2" t="str">
        <f>IFERROR(__xludf.DUMMYFUNCTION("""COMPUTED_VALUE"""),"Blended Learning (both)")</f>
        <v>Blended Learning (both)</v>
      </c>
      <c r="N51" s="2" t="str">
        <f>IFERROR(__xludf.DUMMYFUNCTION("""COMPUTED_VALUE"""),"Compulsion due to pandemic")</f>
        <v>Compulsion due to pandemic</v>
      </c>
      <c r="O51" s="2" t="str">
        <f>IFERROR(__xludf.DUMMYFUNCTION("""COMPUTED_VALUE"""),"Yes")</f>
        <v>Yes</v>
      </c>
      <c r="P51" s="2" t="str">
        <f>IFERROR(__xludf.DUMMYFUNCTION("""COMPUTED_VALUE"""),"No")</f>
        <v>No</v>
      </c>
      <c r="Q51" s="2" t="str">
        <f>IFERROR(__xludf.DUMMYFUNCTION("""COMPUTED_VALUE"""),"Yes")</f>
        <v>Yes</v>
      </c>
      <c r="R51" s="2" t="str">
        <f>IFERROR(__xludf.DUMMYFUNCTION("""COMPUTED_VALUE"""),"No")</f>
        <v>No</v>
      </c>
      <c r="S51" s="2" t="str">
        <f>IFERROR(__xludf.DUMMYFUNCTION("""COMPUTED_VALUE"""),"Yes")</f>
        <v>Yes</v>
      </c>
      <c r="T51" s="2" t="str">
        <f>IFERROR(__xludf.DUMMYFUNCTION("""COMPUTED_VALUE"""),"Offline")</f>
        <v>Offline</v>
      </c>
      <c r="U51" s="2" t="str">
        <f>IFERROR(__xludf.DUMMYFUNCTION("""COMPUTED_VALUE"""),"No")</f>
        <v>No</v>
      </c>
      <c r="V51" s="2" t="str">
        <f>IFERROR(__xludf.DUMMYFUNCTION("""COMPUTED_VALUE"""),"No")</f>
        <v>No</v>
      </c>
      <c r="W51" s="2"/>
      <c r="X51" s="2" t="str">
        <f>IFERROR(__xludf.DUMMYFUNCTION("""COMPUTED_VALUE"""),"Yes")</f>
        <v>Yes</v>
      </c>
      <c r="Y51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51" s="2" t="str">
        <f>IFERROR(__xludf.DUMMYFUNCTION("""COMPUTED_VALUE"""),"Meditation")</f>
        <v>Meditation</v>
      </c>
      <c r="AA51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51" s="2" t="str">
        <f>IFERROR(__xludf.DUMMYFUNCTION("""COMPUTED_VALUE"""),"Mild: Symptoms effectively managed at home")</f>
        <v>Mild: Symptoms effectively managed at home</v>
      </c>
      <c r="AC51" s="2" t="str">
        <f>IFERROR(__xludf.DUMMYFUNCTION("""COMPUTED_VALUE"""),"First Dose")</f>
        <v>First Dose</v>
      </c>
    </row>
    <row r="52">
      <c r="A52" s="1">
        <f>IFERROR(__xludf.DUMMYFUNCTION("""COMPUTED_VALUE"""),44496.50217694444)</f>
        <v>44496.50218</v>
      </c>
      <c r="B52" s="2" t="str">
        <f>IFERROR(__xludf.DUMMYFUNCTION("""COMPUTED_VALUE"""),"hs3185684@gmail.com")</f>
        <v>hs3185684@gmail.com</v>
      </c>
      <c r="C52" s="2" t="str">
        <f>IFERROR(__xludf.DUMMYFUNCTION("""COMPUTED_VALUE"""),"Harleen Sandhu")</f>
        <v>Harleen Sandhu</v>
      </c>
      <c r="D52" s="2" t="str">
        <f>IFERROR(__xludf.DUMMYFUNCTION("""COMPUTED_VALUE"""),"III Year")</f>
        <v>III Year</v>
      </c>
      <c r="E52" s="2" t="str">
        <f>IFERROR(__xludf.DUMMYFUNCTION("""COMPUTED_VALUE"""),"B.Com (Hons)")</f>
        <v>B.Com (Hons)</v>
      </c>
      <c r="F52" s="2" t="str">
        <f>IFERROR(__xludf.DUMMYFUNCTION("""COMPUTED_VALUE"""),"19/1876")</f>
        <v>19/1876</v>
      </c>
      <c r="G52" s="2">
        <f>IFERROR(__xludf.DUMMYFUNCTION("""COMPUTED_VALUE"""),8.800313173E9)</f>
        <v>8800313173</v>
      </c>
      <c r="H52" s="2" t="str">
        <f>IFERROR(__xludf.DUMMYFUNCTION("""COMPUTED_VALUE"""),"Dr. Swati Garg")</f>
        <v>Dr. Swati Garg</v>
      </c>
      <c r="I52" s="2" t="str">
        <f>IFERROR(__xludf.DUMMYFUNCTION("""COMPUTED_VALUE"""),"More than 5 hours")</f>
        <v>More than 5 hours</v>
      </c>
      <c r="J52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52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52" s="2">
        <f>IFERROR(__xludf.DUMMYFUNCTION("""COMPUTED_VALUE"""),4.0)</f>
        <v>4</v>
      </c>
      <c r="M52" s="2" t="str">
        <f>IFERROR(__xludf.DUMMYFUNCTION("""COMPUTED_VALUE"""),"Blended Learning (both)")</f>
        <v>Blended Learning (both)</v>
      </c>
      <c r="N52" s="2" t="str">
        <f>IFERROR(__xludf.DUMMYFUNCTION("""COMPUTED_VALUE"""),"Compulsion due to pandemic")</f>
        <v>Compulsion due to pandemic</v>
      </c>
      <c r="O52" s="2" t="str">
        <f>IFERROR(__xludf.DUMMYFUNCTION("""COMPUTED_VALUE"""),"Yes")</f>
        <v>Yes</v>
      </c>
      <c r="P52" s="2" t="str">
        <f>IFERROR(__xludf.DUMMYFUNCTION("""COMPUTED_VALUE"""),"Yes")</f>
        <v>Yes</v>
      </c>
      <c r="Q52" s="2" t="str">
        <f>IFERROR(__xludf.DUMMYFUNCTION("""COMPUTED_VALUE"""),"Yes")</f>
        <v>Yes</v>
      </c>
      <c r="R52" s="2" t="str">
        <f>IFERROR(__xludf.DUMMYFUNCTION("""COMPUTED_VALUE"""),"Yes")</f>
        <v>Yes</v>
      </c>
      <c r="S52" s="2" t="str">
        <f>IFERROR(__xludf.DUMMYFUNCTION("""COMPUTED_VALUE"""),"Yes")</f>
        <v>Yes</v>
      </c>
      <c r="T52" s="2" t="str">
        <f>IFERROR(__xludf.DUMMYFUNCTION("""COMPUTED_VALUE"""),"Online")</f>
        <v>Online</v>
      </c>
      <c r="U52" s="2" t="str">
        <f>IFERROR(__xludf.DUMMYFUNCTION("""COMPUTED_VALUE"""),"No")</f>
        <v>No</v>
      </c>
      <c r="V52" s="2"/>
      <c r="W52" s="2" t="str">
        <f>IFERROR(__xludf.DUMMYFUNCTION("""COMPUTED_VALUE"""),"Some future guidance ")</f>
        <v>Some future guidance </v>
      </c>
      <c r="X52" s="2" t="str">
        <f>IFERROR(__xludf.DUMMYFUNCTION("""COMPUTED_VALUE"""),"Yes")</f>
        <v>Yes</v>
      </c>
      <c r="Y52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52" s="2" t="str">
        <f>IFERROR(__xludf.DUMMYFUNCTION("""COMPUTED_VALUE"""),"Taking some frrsh air in the evening. ")</f>
        <v>Taking some frrsh air in the evening. </v>
      </c>
      <c r="AA52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52" s="2" t="str">
        <f>IFERROR(__xludf.DUMMYFUNCTION("""COMPUTED_VALUE"""),"Mild: Symptoms effectively managed at home")</f>
        <v>Mild: Symptoms effectively managed at home</v>
      </c>
      <c r="AC52" s="2" t="str">
        <f>IFERROR(__xludf.DUMMYFUNCTION("""COMPUTED_VALUE"""),"First Dose")</f>
        <v>First Dose</v>
      </c>
    </row>
    <row r="53">
      <c r="A53" s="1">
        <f>IFERROR(__xludf.DUMMYFUNCTION("""COMPUTED_VALUE"""),44496.507683888885)</f>
        <v>44496.50768</v>
      </c>
      <c r="B53" s="2" t="str">
        <f>IFERROR(__xludf.DUMMYFUNCTION("""COMPUTED_VALUE"""),"tanejatanya26@gmail.com")</f>
        <v>tanejatanya26@gmail.com</v>
      </c>
      <c r="C53" s="2" t="str">
        <f>IFERROR(__xludf.DUMMYFUNCTION("""COMPUTED_VALUE"""),"Tany")</f>
        <v>Tany</v>
      </c>
      <c r="D53" s="2" t="str">
        <f>IFERROR(__xludf.DUMMYFUNCTION("""COMPUTED_VALUE"""),"III Year")</f>
        <v>III Year</v>
      </c>
      <c r="E53" s="2" t="str">
        <f>IFERROR(__xludf.DUMMYFUNCTION("""COMPUTED_VALUE"""),"B.Com (Hons)")</f>
        <v>B.Com (Hons)</v>
      </c>
      <c r="F53" s="2" t="str">
        <f>IFERROR(__xludf.DUMMYFUNCTION("""COMPUTED_VALUE"""),"19/1829")</f>
        <v>19/1829</v>
      </c>
      <c r="G53" s="2">
        <f>IFERROR(__xludf.DUMMYFUNCTION("""COMPUTED_VALUE"""),9.518630851E9)</f>
        <v>9518630851</v>
      </c>
      <c r="H53" s="2" t="str">
        <f>IFERROR(__xludf.DUMMYFUNCTION("""COMPUTED_VALUE"""),"Renu Agarwal")</f>
        <v>Renu Agarwal</v>
      </c>
      <c r="I53" s="2" t="str">
        <f>IFERROR(__xludf.DUMMYFUNCTION("""COMPUTED_VALUE"""),"More than 5 hours")</f>
        <v>More than 5 hours</v>
      </c>
      <c r="J53" s="2" t="str">
        <f>IFERROR(__xludf.DUMMYFUNCTION("""COMPUTED_VALUE"""),"Convenience to outstation students")</f>
        <v>Convenience to outstation students</v>
      </c>
      <c r="K53" s="2" t="str">
        <f>IFERROR(__xludf.DUMMYFUNCTION("""COMPUTED_VALUE"""),"Lack of physical interaction and personal touch ‘")</f>
        <v>Lack of physical interaction and personal touch ‘</v>
      </c>
      <c r="L53" s="2">
        <f>IFERROR(__xludf.DUMMYFUNCTION("""COMPUTED_VALUE"""),5.0)</f>
        <v>5</v>
      </c>
      <c r="M53" s="2" t="str">
        <f>IFERROR(__xludf.DUMMYFUNCTION("""COMPUTED_VALUE"""),"Blended Learning (both)")</f>
        <v>Blended Learning (both)</v>
      </c>
      <c r="N53" s="2" t="str">
        <f>IFERROR(__xludf.DUMMYFUNCTION("""COMPUTED_VALUE"""),"Compulsion due to pandemic")</f>
        <v>Compulsion due to pandemic</v>
      </c>
      <c r="O53" s="2" t="str">
        <f>IFERROR(__xludf.DUMMYFUNCTION("""COMPUTED_VALUE"""),"Yes")</f>
        <v>Yes</v>
      </c>
      <c r="P53" s="2" t="str">
        <f>IFERROR(__xludf.DUMMYFUNCTION("""COMPUTED_VALUE"""),"Yes")</f>
        <v>Yes</v>
      </c>
      <c r="Q53" s="2" t="str">
        <f>IFERROR(__xludf.DUMMYFUNCTION("""COMPUTED_VALUE"""),"Yes")</f>
        <v>Yes</v>
      </c>
      <c r="R53" s="2" t="str">
        <f>IFERROR(__xludf.DUMMYFUNCTION("""COMPUTED_VALUE"""),"No")</f>
        <v>No</v>
      </c>
      <c r="S53" s="2" t="str">
        <f>IFERROR(__xludf.DUMMYFUNCTION("""COMPUTED_VALUE"""),"No")</f>
        <v>No</v>
      </c>
      <c r="T53" s="2" t="str">
        <f>IFERROR(__xludf.DUMMYFUNCTION("""COMPUTED_VALUE"""),"Offline")</f>
        <v>Offline</v>
      </c>
      <c r="U53" s="2" t="str">
        <f>IFERROR(__xludf.DUMMYFUNCTION("""COMPUTED_VALUE"""),"No")</f>
        <v>No</v>
      </c>
      <c r="V53" s="2" t="str">
        <f>IFERROR(__xludf.DUMMYFUNCTION("""COMPUTED_VALUE"""),"No")</f>
        <v>No</v>
      </c>
      <c r="W53" s="2"/>
      <c r="X53" s="2"/>
      <c r="Y53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53" s="2"/>
      <c r="AA53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53" s="2" t="str">
        <f>IFERROR(__xludf.DUMMYFUNCTION("""COMPUTED_VALUE"""),"Mild: Symptoms effectively managed at home")</f>
        <v>Mild: Symptoms effectively managed at home</v>
      </c>
      <c r="AC53" s="2" t="str">
        <f>IFERROR(__xludf.DUMMYFUNCTION("""COMPUTED_VALUE"""),"Second Dose")</f>
        <v>Second Dose</v>
      </c>
    </row>
    <row r="54">
      <c r="A54" s="1">
        <f>IFERROR(__xludf.DUMMYFUNCTION("""COMPUTED_VALUE"""),44496.5082693287)</f>
        <v>44496.50827</v>
      </c>
      <c r="B54" s="2" t="str">
        <f>IFERROR(__xludf.DUMMYFUNCTION("""COMPUTED_VALUE"""),"muskansangwan2001@gmail.com")</f>
        <v>muskansangwan2001@gmail.com</v>
      </c>
      <c r="C54" s="2" t="str">
        <f>IFERROR(__xludf.DUMMYFUNCTION("""COMPUTED_VALUE"""),"Muskan Sangwan")</f>
        <v>Muskan Sangwan</v>
      </c>
      <c r="D54" s="2" t="str">
        <f>IFERROR(__xludf.DUMMYFUNCTION("""COMPUTED_VALUE"""),"III Year")</f>
        <v>III Year</v>
      </c>
      <c r="E54" s="2" t="str">
        <f>IFERROR(__xludf.DUMMYFUNCTION("""COMPUTED_VALUE"""),"B.Com (Hons)")</f>
        <v>B.Com (Hons)</v>
      </c>
      <c r="F54" s="2" t="str">
        <f>IFERROR(__xludf.DUMMYFUNCTION("""COMPUTED_VALUE"""),"19/2248")</f>
        <v>19/2248</v>
      </c>
      <c r="G54" s="2"/>
      <c r="H54" s="2" t="str">
        <f>IFERROR(__xludf.DUMMYFUNCTION("""COMPUTED_VALUE"""),"Dr. Swati Garg")</f>
        <v>Dr. Swati Garg</v>
      </c>
      <c r="I54" s="2" t="str">
        <f>IFERROR(__xludf.DUMMYFUNCTION("""COMPUTED_VALUE"""),"More than 5 hours")</f>
        <v>More than 5 hours</v>
      </c>
      <c r="J54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54" s="2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L54" s="2">
        <f>IFERROR(__xludf.DUMMYFUNCTION("""COMPUTED_VALUE"""),5.0)</f>
        <v>5</v>
      </c>
      <c r="M54" s="2" t="str">
        <f>IFERROR(__xludf.DUMMYFUNCTION("""COMPUTED_VALUE"""),"Offline")</f>
        <v>Offline</v>
      </c>
      <c r="N54" s="2" t="str">
        <f>IFERROR(__xludf.DUMMYFUNCTION("""COMPUTED_VALUE"""),"Compulsion due to pandemic")</f>
        <v>Compulsion due to pandemic</v>
      </c>
      <c r="O54" s="2" t="str">
        <f>IFERROR(__xludf.DUMMYFUNCTION("""COMPUTED_VALUE"""),"Yes")</f>
        <v>Yes</v>
      </c>
      <c r="P54" s="2" t="str">
        <f>IFERROR(__xludf.DUMMYFUNCTION("""COMPUTED_VALUE"""),"Yes")</f>
        <v>Yes</v>
      </c>
      <c r="Q54" s="2" t="str">
        <f>IFERROR(__xludf.DUMMYFUNCTION("""COMPUTED_VALUE"""),"Yes")</f>
        <v>Yes</v>
      </c>
      <c r="R54" s="2" t="str">
        <f>IFERROR(__xludf.DUMMYFUNCTION("""COMPUTED_VALUE"""),"Yes")</f>
        <v>Yes</v>
      </c>
      <c r="S54" s="2" t="str">
        <f>IFERROR(__xludf.DUMMYFUNCTION("""COMPUTED_VALUE"""),"Yes")</f>
        <v>Yes</v>
      </c>
      <c r="T54" s="2" t="str">
        <f>IFERROR(__xludf.DUMMYFUNCTION("""COMPUTED_VALUE"""),"Offline")</f>
        <v>Offline</v>
      </c>
      <c r="U54" s="2" t="str">
        <f>IFERROR(__xludf.DUMMYFUNCTION("""COMPUTED_VALUE"""),"Yes")</f>
        <v>Yes</v>
      </c>
      <c r="V54" s="2" t="str">
        <f>IFERROR(__xludf.DUMMYFUNCTION("""COMPUTED_VALUE"""),"Yes")</f>
        <v>Yes</v>
      </c>
      <c r="W54" s="2" t="str">
        <f>IFERROR(__xludf.DUMMYFUNCTION("""COMPUTED_VALUE"""),"Guidance for career")</f>
        <v>Guidance for career</v>
      </c>
      <c r="X54" s="2" t="str">
        <f>IFERROR(__xludf.DUMMYFUNCTION("""COMPUTED_VALUE"""),"yes ")</f>
        <v>yes </v>
      </c>
      <c r="Y54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54" s="2" t="str">
        <f>IFERROR(__xludf.DUMMYFUNCTION("""COMPUTED_VALUE"""),"Reading Books and listening to music and writing stories")</f>
        <v>Reading Books and listening to music and writing stories</v>
      </c>
      <c r="AA54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54" s="2" t="str">
        <f>IFERROR(__xludf.DUMMYFUNCTION("""COMPUTED_VALUE"""),"Mild: Symptoms effectively managed at home")</f>
        <v>Mild: Symptoms effectively managed at home</v>
      </c>
      <c r="AC54" s="2" t="str">
        <f>IFERROR(__xludf.DUMMYFUNCTION("""COMPUTED_VALUE"""),"Second Dose")</f>
        <v>Second Dose</v>
      </c>
    </row>
    <row r="55">
      <c r="A55" s="1">
        <f>IFERROR(__xludf.DUMMYFUNCTION("""COMPUTED_VALUE"""),44496.508441655096)</f>
        <v>44496.50844</v>
      </c>
      <c r="B55" s="2" t="str">
        <f>IFERROR(__xludf.DUMMYFUNCTION("""COMPUTED_VALUE"""),"mukhijaankita18@gmail.com")</f>
        <v>mukhijaankita18@gmail.com</v>
      </c>
      <c r="C55" s="2" t="str">
        <f>IFERROR(__xludf.DUMMYFUNCTION("""COMPUTED_VALUE"""),"Ankita Mukhija")</f>
        <v>Ankita Mukhija</v>
      </c>
      <c r="D55" s="2" t="str">
        <f>IFERROR(__xludf.DUMMYFUNCTION("""COMPUTED_VALUE"""),"III Year")</f>
        <v>III Year</v>
      </c>
      <c r="E55" s="2" t="str">
        <f>IFERROR(__xludf.DUMMYFUNCTION("""COMPUTED_VALUE"""),"B.Com (Hons)")</f>
        <v>B.Com (Hons)</v>
      </c>
      <c r="F55" s="2" t="str">
        <f>IFERROR(__xludf.DUMMYFUNCTION("""COMPUTED_VALUE"""),"19/2095")</f>
        <v>19/2095</v>
      </c>
      <c r="G55" s="2">
        <f>IFERROR(__xludf.DUMMYFUNCTION("""COMPUTED_VALUE"""),8.882153061E9)</f>
        <v>8882153061</v>
      </c>
      <c r="H55" s="2" t="str">
        <f>IFERROR(__xludf.DUMMYFUNCTION("""COMPUTED_VALUE"""),"Dr. Swati Garg")</f>
        <v>Dr. Swati Garg</v>
      </c>
      <c r="I55" s="2" t="str">
        <f>IFERROR(__xludf.DUMMYFUNCTION("""COMPUTED_VALUE"""),"More than 5 hours")</f>
        <v>More than 5 hours</v>
      </c>
      <c r="J55" s="2" t="str">
        <f>IFERROR(__xludf.DUMMYFUNCTION("""COMPUTED_VALUE"""),"Time saved in travelling, Easy access to online study material")</f>
        <v>Time saved in travelling, Easy access to online study material</v>
      </c>
      <c r="K55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55" s="2">
        <f>IFERROR(__xludf.DUMMYFUNCTION("""COMPUTED_VALUE"""),8.0)</f>
        <v>8</v>
      </c>
      <c r="M55" s="2" t="str">
        <f>IFERROR(__xludf.DUMMYFUNCTION("""COMPUTED_VALUE"""),"Blended Learning (both)")</f>
        <v>Blended Learning (both)</v>
      </c>
      <c r="N55" s="2" t="str">
        <f>IFERROR(__xludf.DUMMYFUNCTION("""COMPUTED_VALUE"""),"Compulsion due to pandemic")</f>
        <v>Compulsion due to pandemic</v>
      </c>
      <c r="O55" s="2" t="str">
        <f>IFERROR(__xludf.DUMMYFUNCTION("""COMPUTED_VALUE"""),"Yes")</f>
        <v>Yes</v>
      </c>
      <c r="P55" s="2" t="str">
        <f>IFERROR(__xludf.DUMMYFUNCTION("""COMPUTED_VALUE"""),"Yes")</f>
        <v>Yes</v>
      </c>
      <c r="Q55" s="2" t="str">
        <f>IFERROR(__xludf.DUMMYFUNCTION("""COMPUTED_VALUE"""),"Yes")</f>
        <v>Yes</v>
      </c>
      <c r="R55" s="2" t="str">
        <f>IFERROR(__xludf.DUMMYFUNCTION("""COMPUTED_VALUE"""),"Yes")</f>
        <v>Yes</v>
      </c>
      <c r="S55" s="2" t="str">
        <f>IFERROR(__xludf.DUMMYFUNCTION("""COMPUTED_VALUE"""),"Yes")</f>
        <v>Yes</v>
      </c>
      <c r="T55" s="2" t="str">
        <f>IFERROR(__xludf.DUMMYFUNCTION("""COMPUTED_VALUE"""),"Online")</f>
        <v>Online</v>
      </c>
      <c r="U55" s="2" t="str">
        <f>IFERROR(__xludf.DUMMYFUNCTION("""COMPUTED_VALUE"""),"No")</f>
        <v>No</v>
      </c>
      <c r="V55" s="2"/>
      <c r="W55" s="2"/>
      <c r="X55" s="2" t="str">
        <f>IFERROR(__xludf.DUMMYFUNCTION("""COMPUTED_VALUE"""),"Yes")</f>
        <v>Yes</v>
      </c>
      <c r="Y55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55" s="2" t="str">
        <f>IFERROR(__xludf.DUMMYFUNCTION("""COMPUTED_VALUE"""),"Listening soothing music, enjoying hobbies, spending sometime without phone")</f>
        <v>Listening soothing music, enjoying hobbies, spending sometime without phone</v>
      </c>
      <c r="AA55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55" s="2" t="str">
        <f>IFERROR(__xludf.DUMMYFUNCTION("""COMPUTED_VALUE"""),"None")</f>
        <v>None</v>
      </c>
      <c r="AC55" s="2" t="str">
        <f>IFERROR(__xludf.DUMMYFUNCTION("""COMPUTED_VALUE"""),"None")</f>
        <v>None</v>
      </c>
    </row>
    <row r="56">
      <c r="A56" s="1">
        <f>IFERROR(__xludf.DUMMYFUNCTION("""COMPUTED_VALUE"""),44496.508537141206)</f>
        <v>44496.50854</v>
      </c>
      <c r="B56" s="2" t="str">
        <f>IFERROR(__xludf.DUMMYFUNCTION("""COMPUTED_VALUE"""),"malyan.riya@gmail.com")</f>
        <v>malyan.riya@gmail.com</v>
      </c>
      <c r="C56" s="2" t="str">
        <f>IFERROR(__xludf.DUMMYFUNCTION("""COMPUTED_VALUE"""),"Riya Malyan")</f>
        <v>Riya Malyan</v>
      </c>
      <c r="D56" s="2" t="str">
        <f>IFERROR(__xludf.DUMMYFUNCTION("""COMPUTED_VALUE"""),"III Year")</f>
        <v>III Year</v>
      </c>
      <c r="E56" s="2" t="str">
        <f>IFERROR(__xludf.DUMMYFUNCTION("""COMPUTED_VALUE"""),"B.Com (Hons)")</f>
        <v>B.Com (Hons)</v>
      </c>
      <c r="F56" s="2" t="str">
        <f>IFERROR(__xludf.DUMMYFUNCTION("""COMPUTED_VALUE"""),"19/2219")</f>
        <v>19/2219</v>
      </c>
      <c r="G56" s="2">
        <f>IFERROR(__xludf.DUMMYFUNCTION("""COMPUTED_VALUE"""),9.58251498E9)</f>
        <v>9582514980</v>
      </c>
      <c r="H56" s="2" t="str">
        <f>IFERROR(__xludf.DUMMYFUNCTION("""COMPUTED_VALUE"""),"Mrs. Swati Garg")</f>
        <v>Mrs. Swati Garg</v>
      </c>
      <c r="I56" s="2" t="str">
        <f>IFERROR(__xludf.DUMMYFUNCTION("""COMPUTED_VALUE"""),"More than 5 hours")</f>
        <v>More than 5 hours</v>
      </c>
      <c r="J56" s="2" t="str">
        <f>IFERROR(__xludf.DUMMYFUNCTION("""COMPUTED_VALUE"""),"Time saved in travelling")</f>
        <v>Time saved in travelling</v>
      </c>
      <c r="K56" s="2" t="str">
        <f>IFERROR(__xludf.DUMMYFUNCTION("""COMPUTED_VALUE"""),"All of the above")</f>
        <v>All of the above</v>
      </c>
      <c r="L56" s="2">
        <f>IFERROR(__xludf.DUMMYFUNCTION("""COMPUTED_VALUE"""),8.0)</f>
        <v>8</v>
      </c>
      <c r="M56" s="2" t="str">
        <f>IFERROR(__xludf.DUMMYFUNCTION("""COMPUTED_VALUE"""),"Blended Learning (both)")</f>
        <v>Blended Learning (both)</v>
      </c>
      <c r="N56" s="2" t="str">
        <f>IFERROR(__xludf.DUMMYFUNCTION("""COMPUTED_VALUE"""),"Satisfactory")</f>
        <v>Satisfactory</v>
      </c>
      <c r="O56" s="2" t="str">
        <f>IFERROR(__xludf.DUMMYFUNCTION("""COMPUTED_VALUE"""),"Yes")</f>
        <v>Yes</v>
      </c>
      <c r="P56" s="2" t="str">
        <f>IFERROR(__xludf.DUMMYFUNCTION("""COMPUTED_VALUE"""),"Yes")</f>
        <v>Yes</v>
      </c>
      <c r="Q56" s="2" t="str">
        <f>IFERROR(__xludf.DUMMYFUNCTION("""COMPUTED_VALUE"""),"No")</f>
        <v>No</v>
      </c>
      <c r="R56" s="2" t="str">
        <f>IFERROR(__xludf.DUMMYFUNCTION("""COMPUTED_VALUE"""),"No")</f>
        <v>No</v>
      </c>
      <c r="S56" s="2" t="str">
        <f>IFERROR(__xludf.DUMMYFUNCTION("""COMPUTED_VALUE"""),"Yes")</f>
        <v>Yes</v>
      </c>
      <c r="T56" s="2" t="str">
        <f>IFERROR(__xludf.DUMMYFUNCTION("""COMPUTED_VALUE"""),"Online")</f>
        <v>Online</v>
      </c>
      <c r="U56" s="2" t="str">
        <f>IFERROR(__xludf.DUMMYFUNCTION("""COMPUTED_VALUE"""),"No")</f>
        <v>No</v>
      </c>
      <c r="V56" s="2" t="str">
        <f>IFERROR(__xludf.DUMMYFUNCTION("""COMPUTED_VALUE"""),"Yes")</f>
        <v>Yes</v>
      </c>
      <c r="W56" s="2" t="str">
        <f>IFERROR(__xludf.DUMMYFUNCTION("""COMPUTED_VALUE"""),"Discussing things with mentors ")</f>
        <v>Discussing things with mentors </v>
      </c>
      <c r="X56" s="2" t="str">
        <f>IFERROR(__xludf.DUMMYFUNCTION("""COMPUTED_VALUE"""),"Yes sometimes ")</f>
        <v>Yes sometimes </v>
      </c>
      <c r="Y56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56" s="2"/>
      <c r="AA56" s="2" t="str">
        <f>IFERROR(__xludf.DUMMYFUNCTION("""COMPUTED_VALUE"""),"None")</f>
        <v>None</v>
      </c>
      <c r="AB56" s="2" t="str">
        <f>IFERROR(__xludf.DUMMYFUNCTION("""COMPUTED_VALUE"""),"None")</f>
        <v>None</v>
      </c>
      <c r="AC56" s="2" t="str">
        <f>IFERROR(__xludf.DUMMYFUNCTION("""COMPUTED_VALUE"""),"Second Dose")</f>
        <v>Second Dose</v>
      </c>
    </row>
    <row r="57">
      <c r="A57" s="1">
        <f>IFERROR(__xludf.DUMMYFUNCTION("""COMPUTED_VALUE"""),44496.51632760417)</f>
        <v>44496.51633</v>
      </c>
      <c r="B57" s="2" t="str">
        <f>IFERROR(__xludf.DUMMYFUNCTION("""COMPUTED_VALUE"""),"rakeshratan425@gmail.com")</f>
        <v>rakeshratan425@gmail.com</v>
      </c>
      <c r="C57" s="2" t="str">
        <f>IFERROR(__xludf.DUMMYFUNCTION("""COMPUTED_VALUE"""),"Sheetal")</f>
        <v>Sheetal</v>
      </c>
      <c r="D57" s="2" t="str">
        <f>IFERROR(__xludf.DUMMYFUNCTION("""COMPUTED_VALUE"""),"III Year")</f>
        <v>III Year</v>
      </c>
      <c r="E57" s="2" t="str">
        <f>IFERROR(__xludf.DUMMYFUNCTION("""COMPUTED_VALUE"""),"B.Com (Hons)")</f>
        <v>B.Com (Hons)</v>
      </c>
      <c r="F57" s="2" t="str">
        <f>IFERROR(__xludf.DUMMYFUNCTION("""COMPUTED_VALUE"""),"19/1303")</f>
        <v>19/1303</v>
      </c>
      <c r="G57" s="2">
        <f>IFERROR(__xludf.DUMMYFUNCTION("""COMPUTED_VALUE"""),9.250191486E9)</f>
        <v>9250191486</v>
      </c>
      <c r="H57" s="2" t="str">
        <f>IFERROR(__xludf.DUMMYFUNCTION("""COMPUTED_VALUE"""),"Renu aggarwal")</f>
        <v>Renu aggarwal</v>
      </c>
      <c r="I57" s="2" t="str">
        <f>IFERROR(__xludf.DUMMYFUNCTION("""COMPUTED_VALUE"""),"More than 5 hours")</f>
        <v>More than 5 hours</v>
      </c>
      <c r="J57" s="2" t="str">
        <f>IFERROR(__xludf.DUMMYFUNCTION("""COMPUTED_VALUE"""),"Time saved in travelling, Convenience to outstation students")</f>
        <v>Time saved in travelling, Convenience to outstation students</v>
      </c>
      <c r="K57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57" s="2">
        <f>IFERROR(__xludf.DUMMYFUNCTION("""COMPUTED_VALUE"""),7.0)</f>
        <v>7</v>
      </c>
      <c r="M57" s="2" t="str">
        <f>IFERROR(__xludf.DUMMYFUNCTION("""COMPUTED_VALUE"""),"Blended Learning (both)")</f>
        <v>Blended Learning (both)</v>
      </c>
      <c r="N57" s="2" t="str">
        <f>IFERROR(__xludf.DUMMYFUNCTION("""COMPUTED_VALUE"""),"Compulsion due to pandemic")</f>
        <v>Compulsion due to pandemic</v>
      </c>
      <c r="O57" s="2" t="str">
        <f>IFERROR(__xludf.DUMMYFUNCTION("""COMPUTED_VALUE"""),"No")</f>
        <v>No</v>
      </c>
      <c r="P57" s="2" t="str">
        <f>IFERROR(__xludf.DUMMYFUNCTION("""COMPUTED_VALUE"""),"No")</f>
        <v>No</v>
      </c>
      <c r="Q57" s="2" t="str">
        <f>IFERROR(__xludf.DUMMYFUNCTION("""COMPUTED_VALUE"""),"Yes")</f>
        <v>Yes</v>
      </c>
      <c r="R57" s="2" t="str">
        <f>IFERROR(__xludf.DUMMYFUNCTION("""COMPUTED_VALUE"""),"No")</f>
        <v>No</v>
      </c>
      <c r="S57" s="2"/>
      <c r="T57" s="2" t="str">
        <f>IFERROR(__xludf.DUMMYFUNCTION("""COMPUTED_VALUE"""),"Offline")</f>
        <v>Offline</v>
      </c>
      <c r="U57" s="2" t="str">
        <f>IFERROR(__xludf.DUMMYFUNCTION("""COMPUTED_VALUE"""),"No")</f>
        <v>No</v>
      </c>
      <c r="V57" s="2" t="str">
        <f>IFERROR(__xludf.DUMMYFUNCTION("""COMPUTED_VALUE"""),"Yes")</f>
        <v>Yes</v>
      </c>
      <c r="W57" s="2" t="str">
        <f>IFERROR(__xludf.DUMMYFUNCTION("""COMPUTED_VALUE"""),"I encouraged for my career that what I have to choose and my mentor guided us that never waste your time and also participate in every thing like social activities and etc. With our studies and enjoyment.")</f>
        <v>I encouraged for my career that what I have to choose and my mentor guided us that never waste your time and also participate in every thing like social activities and etc. With our studies and enjoyment.</v>
      </c>
      <c r="X57" s="2" t="str">
        <f>IFERROR(__xludf.DUMMYFUNCTION("""COMPUTED_VALUE"""),"Yes")</f>
        <v>Yes</v>
      </c>
      <c r="Y57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57" s="2" t="str">
        <f>IFERROR(__xludf.DUMMYFUNCTION("""COMPUTED_VALUE"""),"I will read and watch the success stories and do maditation and go outside for freshing the mind and talk from friends and from parents for dealing with the stress.")</f>
        <v>I will read and watch the success stories and do maditation and go outside for freshing the mind and talk from friends and from parents for dealing with the stress.</v>
      </c>
      <c r="AA57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57" s="2" t="str">
        <f>IFERROR(__xludf.DUMMYFUNCTION("""COMPUTED_VALUE"""),"None")</f>
        <v>None</v>
      </c>
      <c r="AC57" s="2" t="str">
        <f>IFERROR(__xludf.DUMMYFUNCTION("""COMPUTED_VALUE"""),"None")</f>
        <v>None</v>
      </c>
    </row>
    <row r="58">
      <c r="A58" s="1">
        <f>IFERROR(__xludf.DUMMYFUNCTION("""COMPUTED_VALUE"""),44496.52001005787)</f>
        <v>44496.52001</v>
      </c>
      <c r="B58" s="2" t="str">
        <f>IFERROR(__xludf.DUMMYFUNCTION("""COMPUTED_VALUE"""),"soniayadav6214@gmail.com")</f>
        <v>soniayadav6214@gmail.com</v>
      </c>
      <c r="C58" s="2" t="str">
        <f>IFERROR(__xludf.DUMMYFUNCTION("""COMPUTED_VALUE"""),"Sonia yadav")</f>
        <v>Sonia yadav</v>
      </c>
      <c r="D58" s="2" t="str">
        <f>IFERROR(__xludf.DUMMYFUNCTION("""COMPUTED_VALUE"""),"III Year")</f>
        <v>III Year</v>
      </c>
      <c r="E58" s="2" t="str">
        <f>IFERROR(__xludf.DUMMYFUNCTION("""COMPUTED_VALUE"""),"B.Com (Hons)")</f>
        <v>B.Com (Hons)</v>
      </c>
      <c r="F58" s="2" t="str">
        <f>IFERROR(__xludf.DUMMYFUNCTION("""COMPUTED_VALUE"""),"19/2245")</f>
        <v>19/2245</v>
      </c>
      <c r="G58" s="2">
        <f>IFERROR(__xludf.DUMMYFUNCTION("""COMPUTED_VALUE"""),8.287577062E9)</f>
        <v>8287577062</v>
      </c>
      <c r="H58" s="2" t="str">
        <f>IFERROR(__xludf.DUMMYFUNCTION("""COMPUTED_VALUE"""),"Dr. Swati Garg")</f>
        <v>Dr. Swati Garg</v>
      </c>
      <c r="I58" s="2" t="str">
        <f>IFERROR(__xludf.DUMMYFUNCTION("""COMPUTED_VALUE"""),"4-5 hours")</f>
        <v>4-5 hours</v>
      </c>
      <c r="J58" s="2" t="str">
        <f>IFERROR(__xludf.DUMMYFUNCTION("""COMPUTED_VALUE"""),"Time saved in travelling, Convenience to outstation students")</f>
        <v>Time saved in travelling, Convenience to outstation students</v>
      </c>
      <c r="K58" s="2" t="str">
        <f>IFERROR(__xludf.DUMMYFUNCTION("""COMPUTED_VALUE"""),"Network related disruptions")</f>
        <v>Network related disruptions</v>
      </c>
      <c r="L58" s="2">
        <f>IFERROR(__xludf.DUMMYFUNCTION("""COMPUTED_VALUE"""),8.0)</f>
        <v>8</v>
      </c>
      <c r="M58" s="2" t="str">
        <f>IFERROR(__xludf.DUMMYFUNCTION("""COMPUTED_VALUE"""),"Online")</f>
        <v>Online</v>
      </c>
      <c r="N58" s="2" t="str">
        <f>IFERROR(__xludf.DUMMYFUNCTION("""COMPUTED_VALUE"""),"Satisfactory")</f>
        <v>Satisfactory</v>
      </c>
      <c r="O58" s="2" t="str">
        <f>IFERROR(__xludf.DUMMYFUNCTION("""COMPUTED_VALUE"""),"Yes")</f>
        <v>Yes</v>
      </c>
      <c r="P58" s="2" t="str">
        <f>IFERROR(__xludf.DUMMYFUNCTION("""COMPUTED_VALUE"""),"Yes")</f>
        <v>Yes</v>
      </c>
      <c r="Q58" s="2" t="str">
        <f>IFERROR(__xludf.DUMMYFUNCTION("""COMPUTED_VALUE"""),"Yes")</f>
        <v>Yes</v>
      </c>
      <c r="R58" s="2" t="str">
        <f>IFERROR(__xludf.DUMMYFUNCTION("""COMPUTED_VALUE"""),"Yes")</f>
        <v>Yes</v>
      </c>
      <c r="S58" s="2" t="str">
        <f>IFERROR(__xludf.DUMMYFUNCTION("""COMPUTED_VALUE"""),"Yes")</f>
        <v>Yes</v>
      </c>
      <c r="T58" s="2" t="str">
        <f>IFERROR(__xludf.DUMMYFUNCTION("""COMPUTED_VALUE"""),"Online")</f>
        <v>Online</v>
      </c>
      <c r="U58" s="2" t="str">
        <f>IFERROR(__xludf.DUMMYFUNCTION("""COMPUTED_VALUE"""),"Yes")</f>
        <v>Yes</v>
      </c>
      <c r="V58" s="2" t="str">
        <f>IFERROR(__xludf.DUMMYFUNCTION("""COMPUTED_VALUE"""),"New Career development opportunities session")</f>
        <v>New Career development opportunities session</v>
      </c>
      <c r="W58" s="2" t="str">
        <f>IFERROR(__xludf.DUMMYFUNCTION("""COMPUTED_VALUE"""),"Guidance what  after graduation which I get it very well from my mentorship program sessionn ")</f>
        <v>Guidance what  after graduation which I get it very well from my mentorship program sessionn </v>
      </c>
      <c r="X58" s="2" t="str">
        <f>IFERROR(__xludf.DUMMYFUNCTION("""COMPUTED_VALUE"""),"Yes sometimes I get confused so I need counseling or guidance ")</f>
        <v>Yes sometimes I get confused so I need counseling or guidance </v>
      </c>
      <c r="Y58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58" s="2" t="str">
        <f>IFERROR(__xludf.DUMMYFUNCTION("""COMPUTED_VALUE"""),"Whenever I feel tired for doing something for a long time so I leave it in between and take a break for sometime so that I can feel fresh and start again.")</f>
        <v>Whenever I feel tired for doing something for a long time so I leave it in between and take a break for sometime so that I can feel fresh and start again.</v>
      </c>
      <c r="AA58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58" s="2" t="str">
        <f>IFERROR(__xludf.DUMMYFUNCTION("""COMPUTED_VALUE"""),"None")</f>
        <v>None</v>
      </c>
      <c r="AC58" s="2" t="str">
        <f>IFERROR(__xludf.DUMMYFUNCTION("""COMPUTED_VALUE"""),"First Dose")</f>
        <v>First Dose</v>
      </c>
    </row>
    <row r="59">
      <c r="A59" s="1">
        <f>IFERROR(__xludf.DUMMYFUNCTION("""COMPUTED_VALUE"""),44496.52447384259)</f>
        <v>44496.52447</v>
      </c>
      <c r="B59" s="2" t="str">
        <f>IFERROR(__xludf.DUMMYFUNCTION("""COMPUTED_VALUE"""),"ishitamalik012@gmail.com")</f>
        <v>ishitamalik012@gmail.com</v>
      </c>
      <c r="C59" s="2" t="str">
        <f>IFERROR(__xludf.DUMMYFUNCTION("""COMPUTED_VALUE"""),"Ishita Malik")</f>
        <v>Ishita Malik</v>
      </c>
      <c r="D59" s="2" t="str">
        <f>IFERROR(__xludf.DUMMYFUNCTION("""COMPUTED_VALUE"""),"III Year")</f>
        <v>III Year</v>
      </c>
      <c r="E59" s="2" t="str">
        <f>IFERROR(__xludf.DUMMYFUNCTION("""COMPUTED_VALUE"""),"B.Com (Hons)")</f>
        <v>B.Com (Hons)</v>
      </c>
      <c r="F59" s="2" t="str">
        <f>IFERROR(__xludf.DUMMYFUNCTION("""COMPUTED_VALUE"""),"19/1827")</f>
        <v>19/1827</v>
      </c>
      <c r="G59" s="2">
        <f>IFERROR(__xludf.DUMMYFUNCTION("""COMPUTED_VALUE"""),9.717210205E9)</f>
        <v>9717210205</v>
      </c>
      <c r="H59" s="2" t="str">
        <f>IFERROR(__xludf.DUMMYFUNCTION("""COMPUTED_VALUE"""),"Dr. Priti Rai")</f>
        <v>Dr. Priti Rai</v>
      </c>
      <c r="I59" s="2" t="str">
        <f>IFERROR(__xludf.DUMMYFUNCTION("""COMPUTED_VALUE"""),"More than 5 hours")</f>
        <v>More than 5 hours</v>
      </c>
      <c r="J59" s="2" t="str">
        <f>IFERROR(__xludf.DUMMYFUNCTION("""COMPUTED_VALUE"""),"Time saved in travelling")</f>
        <v>Time saved in travelling</v>
      </c>
      <c r="K59" s="2" t="str">
        <f>IFERROR(__xludf.DUMMYFUNCTION("""COMPUTED_VALUE"""),"Lack of physical interaction and personal touch ‘")</f>
        <v>Lack of physical interaction and personal touch ‘</v>
      </c>
      <c r="L59" s="2">
        <f>IFERROR(__xludf.DUMMYFUNCTION("""COMPUTED_VALUE"""),4.0)</f>
        <v>4</v>
      </c>
      <c r="M59" s="2" t="str">
        <f>IFERROR(__xludf.DUMMYFUNCTION("""COMPUTED_VALUE"""),"Offline")</f>
        <v>Offline</v>
      </c>
      <c r="N59" s="2" t="str">
        <f>IFERROR(__xludf.DUMMYFUNCTION("""COMPUTED_VALUE"""),"Compulsion due to pandemic")</f>
        <v>Compulsion due to pandemic</v>
      </c>
      <c r="O59" s="2" t="str">
        <f>IFERROR(__xludf.DUMMYFUNCTION("""COMPUTED_VALUE"""),"Yes")</f>
        <v>Yes</v>
      </c>
      <c r="P59" s="2" t="str">
        <f>IFERROR(__xludf.DUMMYFUNCTION("""COMPUTED_VALUE"""),"Yes")</f>
        <v>Yes</v>
      </c>
      <c r="Q59" s="2" t="str">
        <f>IFERROR(__xludf.DUMMYFUNCTION("""COMPUTED_VALUE"""),"Yes")</f>
        <v>Yes</v>
      </c>
      <c r="R59" s="2" t="str">
        <f>IFERROR(__xludf.DUMMYFUNCTION("""COMPUTED_VALUE"""),"Yes")</f>
        <v>Yes</v>
      </c>
      <c r="S59" s="2" t="str">
        <f>IFERROR(__xludf.DUMMYFUNCTION("""COMPUTED_VALUE"""),"No")</f>
        <v>No</v>
      </c>
      <c r="T59" s="2" t="str">
        <f>IFERROR(__xludf.DUMMYFUNCTION("""COMPUTED_VALUE"""),"Online")</f>
        <v>Online</v>
      </c>
      <c r="U59" s="2" t="str">
        <f>IFERROR(__xludf.DUMMYFUNCTION("""COMPUTED_VALUE"""),"Yes")</f>
        <v>Yes</v>
      </c>
      <c r="V59" s="2"/>
      <c r="W59" s="2"/>
      <c r="X59" s="2"/>
      <c r="Y59" s="2"/>
      <c r="Z59" s="2"/>
      <c r="AA59" s="2"/>
      <c r="AB59" s="2"/>
      <c r="AC59" s="2" t="str">
        <f>IFERROR(__xludf.DUMMYFUNCTION("""COMPUTED_VALUE"""),"Second Dose")</f>
        <v>Second Dose</v>
      </c>
    </row>
    <row r="60">
      <c r="A60" s="1">
        <f>IFERROR(__xludf.DUMMYFUNCTION("""COMPUTED_VALUE"""),44496.52868535879)</f>
        <v>44496.52869</v>
      </c>
      <c r="B60" s="2" t="str">
        <f>IFERROR(__xludf.DUMMYFUNCTION("""COMPUTED_VALUE"""),"ratawalhimanshi3@gmail.com")</f>
        <v>ratawalhimanshi3@gmail.com</v>
      </c>
      <c r="C60" s="2" t="str">
        <f>IFERROR(__xludf.DUMMYFUNCTION("""COMPUTED_VALUE"""),"Himanshi Ratawal")</f>
        <v>Himanshi Ratawal</v>
      </c>
      <c r="D60" s="2" t="str">
        <f>IFERROR(__xludf.DUMMYFUNCTION("""COMPUTED_VALUE"""),"III Year")</f>
        <v>III Year</v>
      </c>
      <c r="E60" s="2" t="str">
        <f>IFERROR(__xludf.DUMMYFUNCTION("""COMPUTED_VALUE"""),"B.Com (Hons)")</f>
        <v>B.Com (Hons)</v>
      </c>
      <c r="F60" s="2" t="str">
        <f>IFERROR(__xludf.DUMMYFUNCTION("""COMPUTED_VALUE"""),"19/0648")</f>
        <v>19/0648</v>
      </c>
      <c r="G60" s="2">
        <f>IFERROR(__xludf.DUMMYFUNCTION("""COMPUTED_VALUE"""),7.065997225E9)</f>
        <v>7065997225</v>
      </c>
      <c r="H60" s="2" t="str">
        <f>IFERROR(__xludf.DUMMYFUNCTION("""COMPUTED_VALUE"""),"Mrs. Priti Rai")</f>
        <v>Mrs. Priti Rai</v>
      </c>
      <c r="I60" s="2" t="str">
        <f>IFERROR(__xludf.DUMMYFUNCTION("""COMPUTED_VALUE"""),"More than 5 hours")</f>
        <v>More than 5 hours</v>
      </c>
      <c r="J60" s="2" t="str">
        <f>IFERROR(__xludf.DUMMYFUNCTION("""COMPUTED_VALUE"""),"Time saved in travelling")</f>
        <v>Time saved in travelling</v>
      </c>
      <c r="K60" s="2" t="str">
        <f>IFERROR(__xludf.DUMMYFUNCTION("""COMPUTED_VALUE"""),"Lack of physical interaction and personal touch ‘")</f>
        <v>Lack of physical interaction and personal touch ‘</v>
      </c>
      <c r="L60" s="2">
        <f>IFERROR(__xludf.DUMMYFUNCTION("""COMPUTED_VALUE"""),3.0)</f>
        <v>3</v>
      </c>
      <c r="M60" s="2" t="str">
        <f>IFERROR(__xludf.DUMMYFUNCTION("""COMPUTED_VALUE"""),"Blended Learning (both)")</f>
        <v>Blended Learning (both)</v>
      </c>
      <c r="N60" s="2" t="str">
        <f>IFERROR(__xludf.DUMMYFUNCTION("""COMPUTED_VALUE"""),"Compulsion due to pandemic")</f>
        <v>Compulsion due to pandemic</v>
      </c>
      <c r="O60" s="2" t="str">
        <f>IFERROR(__xludf.DUMMYFUNCTION("""COMPUTED_VALUE"""),"Yes")</f>
        <v>Yes</v>
      </c>
      <c r="P60" s="2" t="str">
        <f>IFERROR(__xludf.DUMMYFUNCTION("""COMPUTED_VALUE"""),"Yes")</f>
        <v>Yes</v>
      </c>
      <c r="Q60" s="2" t="str">
        <f>IFERROR(__xludf.DUMMYFUNCTION("""COMPUTED_VALUE"""),"Yes")</f>
        <v>Yes</v>
      </c>
      <c r="R60" s="2" t="str">
        <f>IFERROR(__xludf.DUMMYFUNCTION("""COMPUTED_VALUE"""),"No")</f>
        <v>No</v>
      </c>
      <c r="S60" s="2" t="str">
        <f>IFERROR(__xludf.DUMMYFUNCTION("""COMPUTED_VALUE"""),"Yes")</f>
        <v>Yes</v>
      </c>
      <c r="T60" s="2" t="str">
        <f>IFERROR(__xludf.DUMMYFUNCTION("""COMPUTED_VALUE"""),"Online")</f>
        <v>Online</v>
      </c>
      <c r="U60" s="2" t="str">
        <f>IFERROR(__xludf.DUMMYFUNCTION("""COMPUTED_VALUE"""),"No")</f>
        <v>No</v>
      </c>
      <c r="V60" s="2" t="str">
        <f>IFERROR(__xludf.DUMMYFUNCTION("""COMPUTED_VALUE"""),"No")</f>
        <v>No</v>
      </c>
      <c r="W60" s="2"/>
      <c r="X60" s="2" t="str">
        <f>IFERROR(__xludf.DUMMYFUNCTION("""COMPUTED_VALUE"""),"No")</f>
        <v>No</v>
      </c>
      <c r="Y60" s="2" t="str">
        <f>IFERROR(__xludf.DUMMYFUNCTION("""COMPUTED_VALUE"""),"None")</f>
        <v>None</v>
      </c>
      <c r="Z60" s="2"/>
      <c r="AA60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60" s="2" t="str">
        <f>IFERROR(__xludf.DUMMYFUNCTION("""COMPUTED_VALUE"""),"None")</f>
        <v>None</v>
      </c>
      <c r="AC60" s="2" t="str">
        <f>IFERROR(__xludf.DUMMYFUNCTION("""COMPUTED_VALUE"""),"Second Dose")</f>
        <v>Second Dose</v>
      </c>
    </row>
    <row r="61">
      <c r="A61" s="1">
        <f>IFERROR(__xludf.DUMMYFUNCTION("""COMPUTED_VALUE"""),44496.53508096065)</f>
        <v>44496.53508</v>
      </c>
      <c r="B61" s="2" t="str">
        <f>IFERROR(__xludf.DUMMYFUNCTION("""COMPUTED_VALUE"""),"saininancy0806@gmail.com")</f>
        <v>saininancy0806@gmail.com</v>
      </c>
      <c r="C61" s="2" t="str">
        <f>IFERROR(__xludf.DUMMYFUNCTION("""COMPUTED_VALUE"""),"Nancy")</f>
        <v>Nancy</v>
      </c>
      <c r="D61" s="2" t="str">
        <f>IFERROR(__xludf.DUMMYFUNCTION("""COMPUTED_VALUE"""),"III Year")</f>
        <v>III Year</v>
      </c>
      <c r="E61" s="2" t="str">
        <f>IFERROR(__xludf.DUMMYFUNCTION("""COMPUTED_VALUE"""),"B.Com (Hons)")</f>
        <v>B.Com (Hons)</v>
      </c>
      <c r="F61" s="2" t="str">
        <f>IFERROR(__xludf.DUMMYFUNCTION("""COMPUTED_VALUE"""),"19/1009")</f>
        <v>19/1009</v>
      </c>
      <c r="G61" s="2">
        <f>IFERROR(__xludf.DUMMYFUNCTION("""COMPUTED_VALUE"""),9.053540372E9)</f>
        <v>9053540372</v>
      </c>
      <c r="H61" s="2" t="str">
        <f>IFERROR(__xludf.DUMMYFUNCTION("""COMPUTED_VALUE"""),"Mrs. Renu Aggarwal")</f>
        <v>Mrs. Renu Aggarwal</v>
      </c>
      <c r="I61" s="2" t="str">
        <f>IFERROR(__xludf.DUMMYFUNCTION("""COMPUTED_VALUE"""),"3-4 hours")</f>
        <v>3-4 hours</v>
      </c>
      <c r="J61" s="2" t="str">
        <f>IFERROR(__xludf.DUMMYFUNCTION("""COMPUTED_VALUE"""),"Time saved in travelling")</f>
        <v>Time saved in travelling</v>
      </c>
      <c r="K61" s="2" t="str">
        <f>IFERROR(__xludf.DUMMYFUNCTION("""COMPUTED_VALUE"""),"Lack of physical interaction and personal touch ‘")</f>
        <v>Lack of physical interaction and personal touch ‘</v>
      </c>
      <c r="L61" s="2">
        <f>IFERROR(__xludf.DUMMYFUNCTION("""COMPUTED_VALUE"""),8.0)</f>
        <v>8</v>
      </c>
      <c r="M61" s="2" t="str">
        <f>IFERROR(__xludf.DUMMYFUNCTION("""COMPUTED_VALUE"""),"Blended Learning (both)")</f>
        <v>Blended Learning (both)</v>
      </c>
      <c r="N61" s="2" t="str">
        <f>IFERROR(__xludf.DUMMYFUNCTION("""COMPUTED_VALUE"""),"Satisfactory")</f>
        <v>Satisfactory</v>
      </c>
      <c r="O61" s="2" t="str">
        <f>IFERROR(__xludf.DUMMYFUNCTION("""COMPUTED_VALUE"""),"Yes")</f>
        <v>Yes</v>
      </c>
      <c r="P61" s="2" t="str">
        <f>IFERROR(__xludf.DUMMYFUNCTION("""COMPUTED_VALUE"""),"Yes")</f>
        <v>Yes</v>
      </c>
      <c r="Q61" s="2" t="str">
        <f>IFERROR(__xludf.DUMMYFUNCTION("""COMPUTED_VALUE"""),"Yes")</f>
        <v>Yes</v>
      </c>
      <c r="R61" s="2" t="str">
        <f>IFERROR(__xludf.DUMMYFUNCTION("""COMPUTED_VALUE"""),"Yes")</f>
        <v>Yes</v>
      </c>
      <c r="S61" s="2" t="str">
        <f>IFERROR(__xludf.DUMMYFUNCTION("""COMPUTED_VALUE"""),"Yes")</f>
        <v>Yes</v>
      </c>
      <c r="T61" s="2" t="str">
        <f>IFERROR(__xludf.DUMMYFUNCTION("""COMPUTED_VALUE"""),"Online")</f>
        <v>Online</v>
      </c>
      <c r="U61" s="2" t="str">
        <f>IFERROR(__xludf.DUMMYFUNCTION("""COMPUTED_VALUE"""),"No")</f>
        <v>No</v>
      </c>
      <c r="V61" s="2" t="str">
        <f>IFERROR(__xludf.DUMMYFUNCTION("""COMPUTED_VALUE"""),"Not yet")</f>
        <v>Not yet</v>
      </c>
      <c r="W61" s="2" t="str">
        <f>IFERROR(__xludf.DUMMYFUNCTION("""COMPUTED_VALUE"""),"Consultancy with our teacher")</f>
        <v>Consultancy with our teacher</v>
      </c>
      <c r="X61" s="2" t="str">
        <f>IFERROR(__xludf.DUMMYFUNCTION("""COMPUTED_VALUE"""),"Yes ")</f>
        <v>Yes </v>
      </c>
      <c r="Y61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61" s="2" t="str">
        <f>IFERROR(__xludf.DUMMYFUNCTION("""COMPUTED_VALUE""")," Keep calm and do meditation")</f>
        <v> Keep calm and do meditation</v>
      </c>
      <c r="AA61" s="2" t="str">
        <f>IFERROR(__xludf.DUMMYFUNCTION("""COMPUTED_VALUE"""),"None")</f>
        <v>None</v>
      </c>
      <c r="AB61" s="2" t="str">
        <f>IFERROR(__xludf.DUMMYFUNCTION("""COMPUTED_VALUE"""),"Mild: Symptoms effectively managed at home")</f>
        <v>Mild: Symptoms effectively managed at home</v>
      </c>
      <c r="AC61" s="2" t="str">
        <f>IFERROR(__xludf.DUMMYFUNCTION("""COMPUTED_VALUE"""),"First Dose")</f>
        <v>First Dose</v>
      </c>
    </row>
    <row r="62">
      <c r="A62" s="1">
        <f>IFERROR(__xludf.DUMMYFUNCTION("""COMPUTED_VALUE"""),44496.538971250004)</f>
        <v>44496.53897</v>
      </c>
      <c r="B62" s="2" t="str">
        <f>IFERROR(__xludf.DUMMYFUNCTION("""COMPUTED_VALUE"""),"anchalbhrj2311@gmail.com")</f>
        <v>anchalbhrj2311@gmail.com</v>
      </c>
      <c r="C62" s="2" t="str">
        <f>IFERROR(__xludf.DUMMYFUNCTION("""COMPUTED_VALUE"""),"Anchal")</f>
        <v>Anchal</v>
      </c>
      <c r="D62" s="2" t="str">
        <f>IFERROR(__xludf.DUMMYFUNCTION("""COMPUTED_VALUE"""),"III Year")</f>
        <v>III Year</v>
      </c>
      <c r="E62" s="2" t="str">
        <f>IFERROR(__xludf.DUMMYFUNCTION("""COMPUTED_VALUE"""),"B.Com (Hons)")</f>
        <v>B.Com (Hons)</v>
      </c>
      <c r="F62" s="2" t="str">
        <f>IFERROR(__xludf.DUMMYFUNCTION("""COMPUTED_VALUE"""),"19/2221")</f>
        <v>19/2221</v>
      </c>
      <c r="G62" s="2">
        <f>IFERROR(__xludf.DUMMYFUNCTION("""COMPUTED_VALUE"""),8.766338289E9)</f>
        <v>8766338289</v>
      </c>
      <c r="H62" s="2" t="str">
        <f>IFERROR(__xludf.DUMMYFUNCTION("""COMPUTED_VALUE"""),"Swati Garg")</f>
        <v>Swati Garg</v>
      </c>
      <c r="I62" s="2" t="str">
        <f>IFERROR(__xludf.DUMMYFUNCTION("""COMPUTED_VALUE"""),"More than 5 hours")</f>
        <v>More than 5 hours</v>
      </c>
      <c r="J62" s="2" t="str">
        <f>IFERROR(__xludf.DUMMYFUNCTION("""COMPUTED_VALUE"""),"Time saved in travelling, Easy access to online study material")</f>
        <v>Time saved in travelling, Easy access to online study material</v>
      </c>
      <c r="K62" s="2" t="str">
        <f>IFERROR(__xludf.DUMMYFUNCTION("""COMPUTED_VALUE"""),"Network related disruptions")</f>
        <v>Network related disruptions</v>
      </c>
      <c r="L62" s="2">
        <f>IFERROR(__xludf.DUMMYFUNCTION("""COMPUTED_VALUE"""),8.0)</f>
        <v>8</v>
      </c>
      <c r="M62" s="2" t="str">
        <f>IFERROR(__xludf.DUMMYFUNCTION("""COMPUTED_VALUE"""),"Online")</f>
        <v>Online</v>
      </c>
      <c r="N62" s="2" t="str">
        <f>IFERROR(__xludf.DUMMYFUNCTION("""COMPUTED_VALUE"""),"Satisfactory")</f>
        <v>Satisfactory</v>
      </c>
      <c r="O62" s="2" t="str">
        <f>IFERROR(__xludf.DUMMYFUNCTION("""COMPUTED_VALUE"""),"Yes")</f>
        <v>Yes</v>
      </c>
      <c r="P62" s="2" t="str">
        <f>IFERROR(__xludf.DUMMYFUNCTION("""COMPUTED_VALUE"""),"Yes")</f>
        <v>Yes</v>
      </c>
      <c r="Q62" s="2" t="str">
        <f>IFERROR(__xludf.DUMMYFUNCTION("""COMPUTED_VALUE"""),"Yes")</f>
        <v>Yes</v>
      </c>
      <c r="R62" s="2" t="str">
        <f>IFERROR(__xludf.DUMMYFUNCTION("""COMPUTED_VALUE"""),"Yes")</f>
        <v>Yes</v>
      </c>
      <c r="S62" s="2" t="str">
        <f>IFERROR(__xludf.DUMMYFUNCTION("""COMPUTED_VALUE"""),"Yes")</f>
        <v>Yes</v>
      </c>
      <c r="T62" s="2" t="str">
        <f>IFERROR(__xludf.DUMMYFUNCTION("""COMPUTED_VALUE"""),"Online")</f>
        <v>Online</v>
      </c>
      <c r="U62" s="2" t="str">
        <f>IFERROR(__xludf.DUMMYFUNCTION("""COMPUTED_VALUE"""),"No")</f>
        <v>No</v>
      </c>
      <c r="V62" s="2" t="str">
        <f>IFERROR(__xludf.DUMMYFUNCTION("""COMPUTED_VALUE"""),"No")</f>
        <v>No</v>
      </c>
      <c r="W62" s="2" t="str">
        <f>IFERROR(__xludf.DUMMYFUNCTION("""COMPUTED_VALUE"""),"Gained a knowledge about future carrier options.")</f>
        <v>Gained a knowledge about future carrier options.</v>
      </c>
      <c r="X62" s="2" t="str">
        <f>IFERROR(__xludf.DUMMYFUNCTION("""COMPUTED_VALUE"""),"No")</f>
        <v>No</v>
      </c>
      <c r="Y62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62" s="2" t="str">
        <f>IFERROR(__xludf.DUMMYFUNCTION("""COMPUTED_VALUE"""),"Persuing hobby of Drawing and sketching.")</f>
        <v>Persuing hobby of Drawing and sketching.</v>
      </c>
      <c r="AA62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62" s="2" t="str">
        <f>IFERROR(__xludf.DUMMYFUNCTION("""COMPUTED_VALUE"""),"None")</f>
        <v>None</v>
      </c>
      <c r="AC62" s="2" t="str">
        <f>IFERROR(__xludf.DUMMYFUNCTION("""COMPUTED_VALUE"""),"Second Dose")</f>
        <v>Second Dose</v>
      </c>
    </row>
    <row r="63">
      <c r="A63" s="1">
        <f>IFERROR(__xludf.DUMMYFUNCTION("""COMPUTED_VALUE"""),44496.54654413195)</f>
        <v>44496.54654</v>
      </c>
      <c r="B63" s="2" t="str">
        <f>IFERROR(__xludf.DUMMYFUNCTION("""COMPUTED_VALUE"""),"muuskaan8@gmail.com")</f>
        <v>muuskaan8@gmail.com</v>
      </c>
      <c r="C63" s="2" t="str">
        <f>IFERROR(__xludf.DUMMYFUNCTION("""COMPUTED_VALUE"""),"Muskan Kumari")</f>
        <v>Muskan Kumari</v>
      </c>
      <c r="D63" s="2" t="str">
        <f>IFERROR(__xludf.DUMMYFUNCTION("""COMPUTED_VALUE"""),"III Year")</f>
        <v>III Year</v>
      </c>
      <c r="E63" s="2" t="str">
        <f>IFERROR(__xludf.DUMMYFUNCTION("""COMPUTED_VALUE"""),"B.Com (Hons)")</f>
        <v>B.Com (Hons)</v>
      </c>
      <c r="F63" s="2" t="str">
        <f>IFERROR(__xludf.DUMMYFUNCTION("""COMPUTED_VALUE"""),"19/1378")</f>
        <v>19/1378</v>
      </c>
      <c r="G63" s="2"/>
      <c r="H63" s="2" t="str">
        <f>IFERROR(__xludf.DUMMYFUNCTION("""COMPUTED_VALUE"""),"Renu Aggarwal")</f>
        <v>Renu Aggarwal</v>
      </c>
      <c r="I63" s="2" t="str">
        <f>IFERROR(__xludf.DUMMYFUNCTION("""COMPUTED_VALUE"""),"More than 5 hours")</f>
        <v>More than 5 hours</v>
      </c>
      <c r="J63" s="2" t="str">
        <f>IFERROR(__xludf.DUMMYFUNCTION("""COMPUTED_VALUE"""),"Time saved in travelling")</f>
        <v>Time saved in travelling</v>
      </c>
      <c r="K63" s="2" t="str">
        <f>IFERROR(__xludf.DUMMYFUNCTION("""COMPUTED_VALUE"""),"Students are sometimes less involved/engaged (leave the class in between)")</f>
        <v>Students are sometimes less involved/engaged (leave the class in between)</v>
      </c>
      <c r="L63" s="2">
        <f>IFERROR(__xludf.DUMMYFUNCTION("""COMPUTED_VALUE"""),5.0)</f>
        <v>5</v>
      </c>
      <c r="M63" s="2" t="str">
        <f>IFERROR(__xludf.DUMMYFUNCTION("""COMPUTED_VALUE"""),"Blended Learning (both)")</f>
        <v>Blended Learning (both)</v>
      </c>
      <c r="N63" s="2" t="str">
        <f>IFERROR(__xludf.DUMMYFUNCTION("""COMPUTED_VALUE"""),"Compulsion due to pandemic")</f>
        <v>Compulsion due to pandemic</v>
      </c>
      <c r="O63" s="2" t="str">
        <f>IFERROR(__xludf.DUMMYFUNCTION("""COMPUTED_VALUE"""),"Yes")</f>
        <v>Yes</v>
      </c>
      <c r="P63" s="2" t="str">
        <f>IFERROR(__xludf.DUMMYFUNCTION("""COMPUTED_VALUE"""),"Yes")</f>
        <v>Yes</v>
      </c>
      <c r="Q63" s="2" t="str">
        <f>IFERROR(__xludf.DUMMYFUNCTION("""COMPUTED_VALUE"""),"Yes")</f>
        <v>Yes</v>
      </c>
      <c r="R63" s="2" t="str">
        <f>IFERROR(__xludf.DUMMYFUNCTION("""COMPUTED_VALUE"""),"No")</f>
        <v>No</v>
      </c>
      <c r="S63" s="2" t="str">
        <f>IFERROR(__xludf.DUMMYFUNCTION("""COMPUTED_VALUE"""),"Yes")</f>
        <v>Yes</v>
      </c>
      <c r="T63" s="2" t="str">
        <f>IFERROR(__xludf.DUMMYFUNCTION("""COMPUTED_VALUE"""),"Online")</f>
        <v>Online</v>
      </c>
      <c r="U63" s="2" t="str">
        <f>IFERROR(__xludf.DUMMYFUNCTION("""COMPUTED_VALUE"""),"Yes")</f>
        <v>Yes</v>
      </c>
      <c r="V63" s="2" t="str">
        <f>IFERROR(__xludf.DUMMYFUNCTION("""COMPUTED_VALUE"""),"Yes")</f>
        <v>Yes</v>
      </c>
      <c r="W63" s="2" t="str">
        <f>IFERROR(__xludf.DUMMYFUNCTION("""COMPUTED_VALUE"""),"New career opportunities growing in different industries")</f>
        <v>New career opportunities growing in different industries</v>
      </c>
      <c r="X63" s="2" t="str">
        <f>IFERROR(__xludf.DUMMYFUNCTION("""COMPUTED_VALUE"""),"Yes")</f>
        <v>Yes</v>
      </c>
      <c r="Y63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63" s="2" t="str">
        <f>IFERROR(__xludf.DUMMYFUNCTION("""COMPUTED_VALUE"""),"Het enough sleep")</f>
        <v>Het enough sleep</v>
      </c>
      <c r="AA63" s="2" t="str">
        <f>IFERROR(__xludf.DUMMYFUNCTION("""COMPUTED_VALUE"""),"None")</f>
        <v>None</v>
      </c>
      <c r="AB63" s="2" t="str">
        <f>IFERROR(__xludf.DUMMYFUNCTION("""COMPUTED_VALUE"""),"Mild: Symptoms effectively managed at home")</f>
        <v>Mild: Symptoms effectively managed at home</v>
      </c>
      <c r="AC63" s="2" t="str">
        <f>IFERROR(__xludf.DUMMYFUNCTION("""COMPUTED_VALUE"""),"None")</f>
        <v>None</v>
      </c>
    </row>
    <row r="64">
      <c r="A64" s="1">
        <f>IFERROR(__xludf.DUMMYFUNCTION("""COMPUTED_VALUE"""),44496.55241484954)</f>
        <v>44496.55241</v>
      </c>
      <c r="B64" s="2" t="str">
        <f>IFERROR(__xludf.DUMMYFUNCTION("""COMPUTED_VALUE"""),"akhurana42001@gmail.com")</f>
        <v>akhurana42001@gmail.com</v>
      </c>
      <c r="C64" s="2" t="str">
        <f>IFERROR(__xludf.DUMMYFUNCTION("""COMPUTED_VALUE"""),"Anshita")</f>
        <v>Anshita</v>
      </c>
      <c r="D64" s="2" t="str">
        <f>IFERROR(__xludf.DUMMYFUNCTION("""COMPUTED_VALUE"""),"III Year")</f>
        <v>III Year</v>
      </c>
      <c r="E64" s="2" t="str">
        <f>IFERROR(__xludf.DUMMYFUNCTION("""COMPUTED_VALUE"""),"B.Com (Hons)")</f>
        <v>B.Com (Hons)</v>
      </c>
      <c r="F64" s="2" t="str">
        <f>IFERROR(__xludf.DUMMYFUNCTION("""COMPUTED_VALUE"""),"19/0179")</f>
        <v>19/0179</v>
      </c>
      <c r="G64" s="2">
        <f>IFERROR(__xludf.DUMMYFUNCTION("""COMPUTED_VALUE"""),8.19908192E9)</f>
        <v>8199081920</v>
      </c>
      <c r="H64" s="2" t="str">
        <f>IFERROR(__xludf.DUMMYFUNCTION("""COMPUTED_VALUE"""),"Dr. Priti Rai")</f>
        <v>Dr. Priti Rai</v>
      </c>
      <c r="I64" s="2" t="str">
        <f>IFERROR(__xludf.DUMMYFUNCTION("""COMPUTED_VALUE"""),"More than 5 hours")</f>
        <v>More than 5 hours</v>
      </c>
      <c r="J64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64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64" s="2">
        <f>IFERROR(__xludf.DUMMYFUNCTION("""COMPUTED_VALUE"""),5.0)</f>
        <v>5</v>
      </c>
      <c r="M64" s="2" t="str">
        <f>IFERROR(__xludf.DUMMYFUNCTION("""COMPUTED_VALUE"""),"Blended Learning (both)")</f>
        <v>Blended Learning (both)</v>
      </c>
      <c r="N64" s="2" t="str">
        <f>IFERROR(__xludf.DUMMYFUNCTION("""COMPUTED_VALUE"""),"Satisfactory")</f>
        <v>Satisfactory</v>
      </c>
      <c r="O64" s="2" t="str">
        <f>IFERROR(__xludf.DUMMYFUNCTION("""COMPUTED_VALUE"""),"Yes")</f>
        <v>Yes</v>
      </c>
      <c r="P64" s="2" t="str">
        <f>IFERROR(__xludf.DUMMYFUNCTION("""COMPUTED_VALUE"""),"Yes")</f>
        <v>Yes</v>
      </c>
      <c r="Q64" s="2" t="str">
        <f>IFERROR(__xludf.DUMMYFUNCTION("""COMPUTED_VALUE"""),"Yes")</f>
        <v>Yes</v>
      </c>
      <c r="R64" s="2" t="str">
        <f>IFERROR(__xludf.DUMMYFUNCTION("""COMPUTED_VALUE"""),"Yes")</f>
        <v>Yes</v>
      </c>
      <c r="S64" s="2" t="str">
        <f>IFERROR(__xludf.DUMMYFUNCTION("""COMPUTED_VALUE"""),"Yes")</f>
        <v>Yes</v>
      </c>
      <c r="T64" s="2" t="str">
        <f>IFERROR(__xludf.DUMMYFUNCTION("""COMPUTED_VALUE"""),"Online")</f>
        <v>Online</v>
      </c>
      <c r="U64" s="2" t="str">
        <f>IFERROR(__xludf.DUMMYFUNCTION("""COMPUTED_VALUE"""),"No")</f>
        <v>No</v>
      </c>
      <c r="V64" s="2" t="str">
        <f>IFERROR(__xludf.DUMMYFUNCTION("""COMPUTED_VALUE"""),"No")</f>
        <v>No</v>
      </c>
      <c r="W64" s="2"/>
      <c r="X64" s="2" t="str">
        <f>IFERROR(__xludf.DUMMYFUNCTION("""COMPUTED_VALUE"""),"Yes sometimes")</f>
        <v>Yes sometimes</v>
      </c>
      <c r="Y64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64" s="2" t="str">
        <f>IFERROR(__xludf.DUMMYFUNCTION("""COMPUTED_VALUE"""),"Spending time with family")</f>
        <v>Spending time with family</v>
      </c>
      <c r="AA64" s="2" t="str">
        <f>IFERROR(__xludf.DUMMYFUNCTION("""COMPUTED_VALUE"""),"None")</f>
        <v>None</v>
      </c>
      <c r="AB64" s="2" t="str">
        <f>IFERROR(__xludf.DUMMYFUNCTION("""COMPUTED_VALUE"""),"None")</f>
        <v>None</v>
      </c>
      <c r="AC64" s="2" t="str">
        <f>IFERROR(__xludf.DUMMYFUNCTION("""COMPUTED_VALUE"""),"First Dose")</f>
        <v>First Dose</v>
      </c>
    </row>
    <row r="65">
      <c r="A65" s="1">
        <f>IFERROR(__xludf.DUMMYFUNCTION("""COMPUTED_VALUE"""),44496.63821891204)</f>
        <v>44496.63822</v>
      </c>
      <c r="B65" s="2" t="str">
        <f>IFERROR(__xludf.DUMMYFUNCTION("""COMPUTED_VALUE"""),"jindalkajal237@gmail.com")</f>
        <v>jindalkajal237@gmail.com</v>
      </c>
      <c r="C65" s="2" t="str">
        <f>IFERROR(__xludf.DUMMYFUNCTION("""COMPUTED_VALUE"""),"Kajal jindal")</f>
        <v>Kajal jindal</v>
      </c>
      <c r="D65" s="2" t="str">
        <f>IFERROR(__xludf.DUMMYFUNCTION("""COMPUTED_VALUE"""),"III Year")</f>
        <v>III Year</v>
      </c>
      <c r="E65" s="2" t="str">
        <f>IFERROR(__xludf.DUMMYFUNCTION("""COMPUTED_VALUE"""),"B.Com (Hons)")</f>
        <v>B.Com (Hons)</v>
      </c>
      <c r="F65" s="2" t="str">
        <f>IFERROR(__xludf.DUMMYFUNCTION("""COMPUTED_VALUE"""),"19/1842")</f>
        <v>19/1842</v>
      </c>
      <c r="G65" s="2">
        <f>IFERROR(__xludf.DUMMYFUNCTION("""COMPUTED_VALUE"""),9.81804417E9)</f>
        <v>9818044170</v>
      </c>
      <c r="H65" s="2" t="str">
        <f>IFERROR(__xludf.DUMMYFUNCTION("""COMPUTED_VALUE"""),"Dr. Priti rai")</f>
        <v>Dr. Priti rai</v>
      </c>
      <c r="I65" s="2" t="str">
        <f>IFERROR(__xludf.DUMMYFUNCTION("""COMPUTED_VALUE"""),"4-5 hours")</f>
        <v>4-5 hours</v>
      </c>
      <c r="J65" s="2" t="str">
        <f>IFERROR(__xludf.DUMMYFUNCTION("""COMPUTED_VALUE"""),"Time saved in travelling")</f>
        <v>Time saved in travelling</v>
      </c>
      <c r="K65" s="2" t="str">
        <f>IFERROR(__xludf.DUMMYFUNCTION("""COMPUTED_VALUE"""),"Network related disruptions")</f>
        <v>Network related disruptions</v>
      </c>
      <c r="L65" s="2">
        <f>IFERROR(__xludf.DUMMYFUNCTION("""COMPUTED_VALUE"""),7.0)</f>
        <v>7</v>
      </c>
      <c r="M65" s="2" t="str">
        <f>IFERROR(__xludf.DUMMYFUNCTION("""COMPUTED_VALUE"""),"Offline")</f>
        <v>Offline</v>
      </c>
      <c r="N65" s="2" t="str">
        <f>IFERROR(__xludf.DUMMYFUNCTION("""COMPUTED_VALUE"""),"Compulsion due to pandemic")</f>
        <v>Compulsion due to pandemic</v>
      </c>
      <c r="O65" s="2" t="str">
        <f>IFERROR(__xludf.DUMMYFUNCTION("""COMPUTED_VALUE"""),"Yes")</f>
        <v>Yes</v>
      </c>
      <c r="P65" s="2" t="str">
        <f>IFERROR(__xludf.DUMMYFUNCTION("""COMPUTED_VALUE"""),"Yes")</f>
        <v>Yes</v>
      </c>
      <c r="Q65" s="2" t="str">
        <f>IFERROR(__xludf.DUMMYFUNCTION("""COMPUTED_VALUE"""),"Yes")</f>
        <v>Yes</v>
      </c>
      <c r="R65" s="2" t="str">
        <f>IFERROR(__xludf.DUMMYFUNCTION("""COMPUTED_VALUE"""),"No")</f>
        <v>No</v>
      </c>
      <c r="S65" s="2" t="str">
        <f>IFERROR(__xludf.DUMMYFUNCTION("""COMPUTED_VALUE"""),"Yes")</f>
        <v>Yes</v>
      </c>
      <c r="T65" s="2" t="str">
        <f>IFERROR(__xludf.DUMMYFUNCTION("""COMPUTED_VALUE"""),"Online")</f>
        <v>Online</v>
      </c>
      <c r="U65" s="2" t="str">
        <f>IFERROR(__xludf.DUMMYFUNCTION("""COMPUTED_VALUE"""),"No")</f>
        <v>No</v>
      </c>
      <c r="V65" s="2" t="str">
        <f>IFERROR(__xludf.DUMMYFUNCTION("""COMPUTED_VALUE"""),"No")</f>
        <v>No</v>
      </c>
      <c r="W65" s="2"/>
      <c r="X65" s="2" t="str">
        <f>IFERROR(__xludf.DUMMYFUNCTION("""COMPUTED_VALUE"""),"No")</f>
        <v>No</v>
      </c>
      <c r="Y65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65" s="2" t="str">
        <f>IFERROR(__xludf.DUMMYFUNCTION("""COMPUTED_VALUE"""),"Taking enough sleep")</f>
        <v>Taking enough sleep</v>
      </c>
      <c r="AA65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65" s="2" t="str">
        <f>IFERROR(__xludf.DUMMYFUNCTION("""COMPUTED_VALUE"""),"None")</f>
        <v>None</v>
      </c>
      <c r="AC65" s="2" t="str">
        <f>IFERROR(__xludf.DUMMYFUNCTION("""COMPUTED_VALUE"""),"Second Dose")</f>
        <v>Second Dose</v>
      </c>
    </row>
    <row r="66">
      <c r="A66" s="1">
        <f>IFERROR(__xludf.DUMMYFUNCTION("""COMPUTED_VALUE"""),44507.50059681713)</f>
        <v>44507.5006</v>
      </c>
      <c r="B66" s="2" t="str">
        <f>IFERROR(__xludf.DUMMYFUNCTION("""COMPUTED_VALUE"""),"yashikatuteja2001@gmail.com")</f>
        <v>yashikatuteja2001@gmail.com</v>
      </c>
      <c r="C66" s="2" t="str">
        <f>IFERROR(__xludf.DUMMYFUNCTION("""COMPUTED_VALUE"""),"Yashika")</f>
        <v>Yashika</v>
      </c>
      <c r="D66" s="2" t="str">
        <f>IFERROR(__xludf.DUMMYFUNCTION("""COMPUTED_VALUE"""),"III Year")</f>
        <v>III Year</v>
      </c>
      <c r="E66" s="2" t="str">
        <f>IFERROR(__xludf.DUMMYFUNCTION("""COMPUTED_VALUE"""),"B.Com (Hons)")</f>
        <v>B.Com (Hons)</v>
      </c>
      <c r="F66" s="2" t="str">
        <f>IFERROR(__xludf.DUMMYFUNCTION("""COMPUTED_VALUE"""),"19/1868")</f>
        <v>19/1868</v>
      </c>
      <c r="G66" s="2">
        <f>IFERROR(__xludf.DUMMYFUNCTION("""COMPUTED_VALUE"""),8.570941067E9)</f>
        <v>8570941067</v>
      </c>
      <c r="H66" s="2" t="str">
        <f>IFERROR(__xludf.DUMMYFUNCTION("""COMPUTED_VALUE"""),"Priti rai")</f>
        <v>Priti rai</v>
      </c>
      <c r="I66" s="2" t="str">
        <f>IFERROR(__xludf.DUMMYFUNCTION("""COMPUTED_VALUE"""),"3-4 hours")</f>
        <v>3-4 hours</v>
      </c>
      <c r="J66" s="2" t="str">
        <f>IFERROR(__xludf.DUMMYFUNCTION("""COMPUTED_VALUE"""),"Time saved in travelling")</f>
        <v>Time saved in travelling</v>
      </c>
      <c r="K66" s="2" t="str">
        <f>IFERROR(__xludf.DUMMYFUNCTION("""COMPUTED_VALUE"""),"Students are sometimes less involved/engaged (leave the class in between)")</f>
        <v>Students are sometimes less involved/engaged (leave the class in between)</v>
      </c>
      <c r="L66" s="2">
        <f>IFERROR(__xludf.DUMMYFUNCTION("""COMPUTED_VALUE"""),1.0)</f>
        <v>1</v>
      </c>
      <c r="M66" s="2" t="str">
        <f>IFERROR(__xludf.DUMMYFUNCTION("""COMPUTED_VALUE"""),"Offline")</f>
        <v>Offline</v>
      </c>
      <c r="N66" s="2" t="str">
        <f>IFERROR(__xludf.DUMMYFUNCTION("""COMPUTED_VALUE"""),"Not Satisfactory")</f>
        <v>Not Satisfactory</v>
      </c>
      <c r="O66" s="2" t="str">
        <f>IFERROR(__xludf.DUMMYFUNCTION("""COMPUTED_VALUE"""),"Yes")</f>
        <v>Yes</v>
      </c>
      <c r="P66" s="2" t="str">
        <f>IFERROR(__xludf.DUMMYFUNCTION("""COMPUTED_VALUE"""),"No")</f>
        <v>No</v>
      </c>
      <c r="Q66" s="2" t="str">
        <f>IFERROR(__xludf.DUMMYFUNCTION("""COMPUTED_VALUE"""),"Yes")</f>
        <v>Yes</v>
      </c>
      <c r="R66" s="2" t="str">
        <f>IFERROR(__xludf.DUMMYFUNCTION("""COMPUTED_VALUE"""),"No")</f>
        <v>No</v>
      </c>
      <c r="S66" s="2" t="str">
        <f>IFERROR(__xludf.DUMMYFUNCTION("""COMPUTED_VALUE"""),"Yes")</f>
        <v>Yes</v>
      </c>
      <c r="T66" s="2" t="str">
        <f>IFERROR(__xludf.DUMMYFUNCTION("""COMPUTED_VALUE"""),"Offline")</f>
        <v>Offline</v>
      </c>
      <c r="U66" s="2" t="str">
        <f>IFERROR(__xludf.DUMMYFUNCTION("""COMPUTED_VALUE"""),"No")</f>
        <v>No</v>
      </c>
      <c r="V66" s="2"/>
      <c r="W66" s="2"/>
      <c r="X66" s="2" t="str">
        <f>IFERROR(__xludf.DUMMYFUNCTION("""COMPUTED_VALUE"""),"Yes")</f>
        <v>Yes</v>
      </c>
      <c r="Y66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66" s="2"/>
      <c r="AA66" s="2" t="str">
        <f>IFERROR(__xludf.DUMMYFUNCTION("""COMPUTED_VALUE"""),"Severe: Family members frequently short-tempered with one another and adults in the home throwing things at one another, and/or")</f>
        <v>Severe: Family members frequently short-tempered with one another and adults in the home throwing things at one another, and/or</v>
      </c>
      <c r="AB66" s="2"/>
      <c r="AC66" s="2" t="str">
        <f>IFERROR(__xludf.DUMMYFUNCTION("""COMPUTED_VALUE"""),"First Dose")</f>
        <v>First Dose</v>
      </c>
    </row>
    <row r="67">
      <c r="A67" s="1">
        <f>IFERROR(__xludf.DUMMYFUNCTION("""COMPUTED_VALUE"""),44507.50597859953)</f>
        <v>44507.50598</v>
      </c>
      <c r="B67" s="2" t="str">
        <f>IFERROR(__xludf.DUMMYFUNCTION("""COMPUTED_VALUE"""),"khyatimadaan2001@gmail.com")</f>
        <v>khyatimadaan2001@gmail.com</v>
      </c>
      <c r="C67" s="2" t="str">
        <f>IFERROR(__xludf.DUMMYFUNCTION("""COMPUTED_VALUE"""),"Khyati Madaan")</f>
        <v>Khyati Madaan</v>
      </c>
      <c r="D67" s="2" t="str">
        <f>IFERROR(__xludf.DUMMYFUNCTION("""COMPUTED_VALUE"""),"III Year")</f>
        <v>III Year</v>
      </c>
      <c r="E67" s="2" t="str">
        <f>IFERROR(__xludf.DUMMYFUNCTION("""COMPUTED_VALUE"""),"B.Com (Hons)")</f>
        <v>B.Com (Hons)</v>
      </c>
      <c r="F67" s="2" t="str">
        <f>IFERROR(__xludf.DUMMYFUNCTION("""COMPUTED_VALUE"""),"19/1752")</f>
        <v>19/1752</v>
      </c>
      <c r="G67" s="2">
        <f>IFERROR(__xludf.DUMMYFUNCTION("""COMPUTED_VALUE"""),9.069390284E9)</f>
        <v>9069390284</v>
      </c>
      <c r="H67" s="2" t="str">
        <f>IFERROR(__xludf.DUMMYFUNCTION("""COMPUTED_VALUE"""),"Mrs. Renu Aggarwal")</f>
        <v>Mrs. Renu Aggarwal</v>
      </c>
      <c r="I67" s="2" t="str">
        <f>IFERROR(__xludf.DUMMYFUNCTION("""COMPUTED_VALUE"""),"More than 5 hours")</f>
        <v>More than 5 hours</v>
      </c>
      <c r="J67" s="2" t="str">
        <f>IFERROR(__xludf.DUMMYFUNCTION("""COMPUTED_VALUE"""),"Easy access to online study material")</f>
        <v>Easy access to online study material</v>
      </c>
      <c r="K67" s="2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L67" s="2">
        <f>IFERROR(__xludf.DUMMYFUNCTION("""COMPUTED_VALUE"""),5.0)</f>
        <v>5</v>
      </c>
      <c r="M67" s="2" t="str">
        <f>IFERROR(__xludf.DUMMYFUNCTION("""COMPUTED_VALUE"""),"Offline")</f>
        <v>Offline</v>
      </c>
      <c r="N67" s="2" t="str">
        <f>IFERROR(__xludf.DUMMYFUNCTION("""COMPUTED_VALUE"""),"Compulsion due to pandemic")</f>
        <v>Compulsion due to pandemic</v>
      </c>
      <c r="O67" s="2" t="str">
        <f>IFERROR(__xludf.DUMMYFUNCTION("""COMPUTED_VALUE"""),"Yes")</f>
        <v>Yes</v>
      </c>
      <c r="P67" s="2" t="str">
        <f>IFERROR(__xludf.DUMMYFUNCTION("""COMPUTED_VALUE"""),"Yes")</f>
        <v>Yes</v>
      </c>
      <c r="Q67" s="2" t="str">
        <f>IFERROR(__xludf.DUMMYFUNCTION("""COMPUTED_VALUE"""),"Yes")</f>
        <v>Yes</v>
      </c>
      <c r="R67" s="2" t="str">
        <f>IFERROR(__xludf.DUMMYFUNCTION("""COMPUTED_VALUE"""),"Yes")</f>
        <v>Yes</v>
      </c>
      <c r="S67" s="2" t="str">
        <f>IFERROR(__xludf.DUMMYFUNCTION("""COMPUTED_VALUE"""),"Yes")</f>
        <v>Yes</v>
      </c>
      <c r="T67" s="2" t="str">
        <f>IFERROR(__xludf.DUMMYFUNCTION("""COMPUTED_VALUE"""),"Online")</f>
        <v>Online</v>
      </c>
      <c r="U67" s="2" t="str">
        <f>IFERROR(__xludf.DUMMYFUNCTION("""COMPUTED_VALUE"""),"No")</f>
        <v>No</v>
      </c>
      <c r="V67" s="2"/>
      <c r="W67" s="2"/>
      <c r="X67" s="2"/>
      <c r="Y67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67" s="2" t="str">
        <f>IFERROR(__xludf.DUMMYFUNCTION("""COMPUTED_VALUE"""),"Meditation")</f>
        <v>Meditation</v>
      </c>
      <c r="AA67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67" s="2" t="str">
        <f>IFERROR(__xludf.DUMMYFUNCTION("""COMPUTED_VALUE"""),"None")</f>
        <v>None</v>
      </c>
      <c r="AC67" s="2" t="str">
        <f>IFERROR(__xludf.DUMMYFUNCTION("""COMPUTED_VALUE"""),"Second Dose")</f>
        <v>Second Dose</v>
      </c>
    </row>
    <row r="68">
      <c r="A68" s="1">
        <f>IFERROR(__xludf.DUMMYFUNCTION("""COMPUTED_VALUE"""),44507.51118521991)</f>
        <v>44507.51119</v>
      </c>
      <c r="B68" s="2" t="str">
        <f>IFERROR(__xludf.DUMMYFUNCTION("""COMPUTED_VALUE"""),"sethidipanshi13@gmail.com")</f>
        <v>sethidipanshi13@gmail.com</v>
      </c>
      <c r="C68" s="2" t="str">
        <f>IFERROR(__xludf.DUMMYFUNCTION("""COMPUTED_VALUE"""),"Dipanshi")</f>
        <v>Dipanshi</v>
      </c>
      <c r="D68" s="2" t="str">
        <f>IFERROR(__xludf.DUMMYFUNCTION("""COMPUTED_VALUE"""),"III Year")</f>
        <v>III Year</v>
      </c>
      <c r="E68" s="2" t="str">
        <f>IFERROR(__xludf.DUMMYFUNCTION("""COMPUTED_VALUE"""),"B.Com (Hons)")</f>
        <v>B.Com (Hons)</v>
      </c>
      <c r="F68" s="2" t="str">
        <f>IFERROR(__xludf.DUMMYFUNCTION("""COMPUTED_VALUE"""),"19/2214")</f>
        <v>19/2214</v>
      </c>
      <c r="G68" s="2">
        <f>IFERROR(__xludf.DUMMYFUNCTION("""COMPUTED_VALUE"""),9.599884692E9)</f>
        <v>9599884692</v>
      </c>
      <c r="H68" s="2" t="str">
        <f>IFERROR(__xludf.DUMMYFUNCTION("""COMPUTED_VALUE"""),"Dr Swati")</f>
        <v>Dr Swati</v>
      </c>
      <c r="I68" s="2" t="str">
        <f>IFERROR(__xludf.DUMMYFUNCTION("""COMPUTED_VALUE"""),"More than 5 hours")</f>
        <v>More than 5 hours</v>
      </c>
      <c r="J68" s="2" t="str">
        <f>IFERROR(__xludf.DUMMYFUNCTION("""COMPUTED_VALUE"""),"Time saved in travelling, Other")</f>
        <v>Time saved in travelling, Other</v>
      </c>
      <c r="K68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68" s="2">
        <f>IFERROR(__xludf.DUMMYFUNCTION("""COMPUTED_VALUE"""),8.0)</f>
        <v>8</v>
      </c>
      <c r="M68" s="2" t="str">
        <f>IFERROR(__xludf.DUMMYFUNCTION("""COMPUTED_VALUE"""),"Online")</f>
        <v>Online</v>
      </c>
      <c r="N68" s="2" t="str">
        <f>IFERROR(__xludf.DUMMYFUNCTION("""COMPUTED_VALUE"""),"Satisfactory")</f>
        <v>Satisfactory</v>
      </c>
      <c r="O68" s="2" t="str">
        <f>IFERROR(__xludf.DUMMYFUNCTION("""COMPUTED_VALUE"""),"Yes")</f>
        <v>Yes</v>
      </c>
      <c r="P68" s="2" t="str">
        <f>IFERROR(__xludf.DUMMYFUNCTION("""COMPUTED_VALUE"""),"Yes")</f>
        <v>Yes</v>
      </c>
      <c r="Q68" s="2" t="str">
        <f>IFERROR(__xludf.DUMMYFUNCTION("""COMPUTED_VALUE"""),"Yes")</f>
        <v>Yes</v>
      </c>
      <c r="R68" s="2" t="str">
        <f>IFERROR(__xludf.DUMMYFUNCTION("""COMPUTED_VALUE"""),"No")</f>
        <v>No</v>
      </c>
      <c r="S68" s="2" t="str">
        <f>IFERROR(__xludf.DUMMYFUNCTION("""COMPUTED_VALUE"""),"No")</f>
        <v>No</v>
      </c>
      <c r="T68" s="2" t="str">
        <f>IFERROR(__xludf.DUMMYFUNCTION("""COMPUTED_VALUE"""),"Online")</f>
        <v>Online</v>
      </c>
      <c r="U68" s="2" t="str">
        <f>IFERROR(__xludf.DUMMYFUNCTION("""COMPUTED_VALUE"""),"No")</f>
        <v>No</v>
      </c>
      <c r="V68" s="2" t="str">
        <f>IFERROR(__xludf.DUMMYFUNCTION("""COMPUTED_VALUE"""),"no")</f>
        <v>no</v>
      </c>
      <c r="W68" s="2"/>
      <c r="X68" s="2" t="str">
        <f>IFERROR(__xludf.DUMMYFUNCTION("""COMPUTED_VALUE"""),"yes")</f>
        <v>yes</v>
      </c>
      <c r="Y68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68" s="2" t="str">
        <f>IFERROR(__xludf.DUMMYFUNCTION("""COMPUTED_VALUE"""),"Therapy")</f>
        <v>Therapy</v>
      </c>
      <c r="AA68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68" s="2" t="str">
        <f>IFERROR(__xludf.DUMMYFUNCTION("""COMPUTED_VALUE"""),"Mild: Symptoms effectively managed at home")</f>
        <v>Mild: Symptoms effectively managed at home</v>
      </c>
      <c r="AC68" s="2" t="str">
        <f>IFERROR(__xludf.DUMMYFUNCTION("""COMPUTED_VALUE"""),"Second Dose")</f>
        <v>Second Dose</v>
      </c>
    </row>
    <row r="69">
      <c r="A69" s="1">
        <f>IFERROR(__xludf.DUMMYFUNCTION("""COMPUTED_VALUE"""),44507.55250370371)</f>
        <v>44507.5525</v>
      </c>
      <c r="B69" s="2" t="str">
        <f>IFERROR(__xludf.DUMMYFUNCTION("""COMPUTED_VALUE"""),"dikshavshsth@gmail.com")</f>
        <v>dikshavshsth@gmail.com</v>
      </c>
      <c r="C69" s="2" t="str">
        <f>IFERROR(__xludf.DUMMYFUNCTION("""COMPUTED_VALUE"""),"Diksha vashisth")</f>
        <v>Diksha vashisth</v>
      </c>
      <c r="D69" s="2" t="str">
        <f>IFERROR(__xludf.DUMMYFUNCTION("""COMPUTED_VALUE"""),"III Year")</f>
        <v>III Year</v>
      </c>
      <c r="E69" s="2" t="str">
        <f>IFERROR(__xludf.DUMMYFUNCTION("""COMPUTED_VALUE"""),"B.Com (Hons)")</f>
        <v>B.Com (Hons)</v>
      </c>
      <c r="F69" s="2" t="str">
        <f>IFERROR(__xludf.DUMMYFUNCTION("""COMPUTED_VALUE"""),"19/1934")</f>
        <v>19/1934</v>
      </c>
      <c r="G69" s="2">
        <f>IFERROR(__xludf.DUMMYFUNCTION("""COMPUTED_VALUE"""),9.811554056E9)</f>
        <v>9811554056</v>
      </c>
      <c r="H69" s="2" t="str">
        <f>IFERROR(__xludf.DUMMYFUNCTION("""COMPUTED_VALUE"""),"Priti rai")</f>
        <v>Priti rai</v>
      </c>
      <c r="I69" s="2" t="str">
        <f>IFERROR(__xludf.DUMMYFUNCTION("""COMPUTED_VALUE"""),"More than 5 hours")</f>
        <v>More than 5 hours</v>
      </c>
      <c r="J69" s="2" t="str">
        <f>IFERROR(__xludf.DUMMYFUNCTION("""COMPUTED_VALUE"""),"Easy access to online study material")</f>
        <v>Easy access to online study material</v>
      </c>
      <c r="K69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69" s="2">
        <f>IFERROR(__xludf.DUMMYFUNCTION("""COMPUTED_VALUE"""),7.0)</f>
        <v>7</v>
      </c>
      <c r="M69" s="2" t="str">
        <f>IFERROR(__xludf.DUMMYFUNCTION("""COMPUTED_VALUE"""),"Offline")</f>
        <v>Offline</v>
      </c>
      <c r="N69" s="2" t="str">
        <f>IFERROR(__xludf.DUMMYFUNCTION("""COMPUTED_VALUE"""),"Compulsion due to pandemic")</f>
        <v>Compulsion due to pandemic</v>
      </c>
      <c r="O69" s="2" t="str">
        <f>IFERROR(__xludf.DUMMYFUNCTION("""COMPUTED_VALUE"""),"Yes")</f>
        <v>Yes</v>
      </c>
      <c r="P69" s="2" t="str">
        <f>IFERROR(__xludf.DUMMYFUNCTION("""COMPUTED_VALUE"""),"No")</f>
        <v>No</v>
      </c>
      <c r="Q69" s="2" t="str">
        <f>IFERROR(__xludf.DUMMYFUNCTION("""COMPUTED_VALUE"""),"No")</f>
        <v>No</v>
      </c>
      <c r="R69" s="2" t="str">
        <f>IFERROR(__xludf.DUMMYFUNCTION("""COMPUTED_VALUE"""),"No")</f>
        <v>No</v>
      </c>
      <c r="S69" s="2" t="str">
        <f>IFERROR(__xludf.DUMMYFUNCTION("""COMPUTED_VALUE"""),"Yes")</f>
        <v>Yes</v>
      </c>
      <c r="T69" s="2" t="str">
        <f>IFERROR(__xludf.DUMMYFUNCTION("""COMPUTED_VALUE"""),"Offline")</f>
        <v>Offline</v>
      </c>
      <c r="U69" s="2" t="str">
        <f>IFERROR(__xludf.DUMMYFUNCTION("""COMPUTED_VALUE"""),"No")</f>
        <v>No</v>
      </c>
      <c r="V69" s="2" t="str">
        <f>IFERROR(__xludf.DUMMYFUNCTION("""COMPUTED_VALUE"""),"No")</f>
        <v>No</v>
      </c>
      <c r="W69" s="2" t="str">
        <f>IFERROR(__xludf.DUMMYFUNCTION("""COMPUTED_VALUE"""),"Better understanding")</f>
        <v>Better understanding</v>
      </c>
      <c r="X69" s="2" t="str">
        <f>IFERROR(__xludf.DUMMYFUNCTION("""COMPUTED_VALUE"""),"Yes")</f>
        <v>Yes</v>
      </c>
      <c r="Y69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69" s="2" t="str">
        <f>IFERROR(__xludf.DUMMYFUNCTION("""COMPUTED_VALUE"""),"Listening songs")</f>
        <v>Listening songs</v>
      </c>
      <c r="AA69" s="2" t="str">
        <f>IFERROR(__xludf.DUMMYFUNCTION("""COMPUTED_VALUE"""),"None")</f>
        <v>None</v>
      </c>
      <c r="AB69" s="2" t="str">
        <f>IFERROR(__xludf.DUMMYFUNCTION("""COMPUTED_VALUE"""),"None")</f>
        <v>None</v>
      </c>
      <c r="AC69" s="2" t="str">
        <f>IFERROR(__xludf.DUMMYFUNCTION("""COMPUTED_VALUE"""),"Second Dose")</f>
        <v>Second Dose</v>
      </c>
    </row>
    <row r="70">
      <c r="A70" s="1">
        <f>IFERROR(__xludf.DUMMYFUNCTION("""COMPUTED_VALUE"""),44507.62680180556)</f>
        <v>44507.6268</v>
      </c>
      <c r="B70" s="2" t="str">
        <f>IFERROR(__xludf.DUMMYFUNCTION("""COMPUTED_VALUE"""),"AGRAWALTARUSHI173@GMAIL.COM")</f>
        <v>AGRAWALTARUSHI173@GMAIL.COM</v>
      </c>
      <c r="C70" s="2" t="str">
        <f>IFERROR(__xludf.DUMMYFUNCTION("""COMPUTED_VALUE"""),"TARUSHI AGRAWAL")</f>
        <v>TARUSHI AGRAWAL</v>
      </c>
      <c r="D70" s="2" t="str">
        <f>IFERROR(__xludf.DUMMYFUNCTION("""COMPUTED_VALUE"""),"III Year")</f>
        <v>III Year</v>
      </c>
      <c r="E70" s="2" t="str">
        <f>IFERROR(__xludf.DUMMYFUNCTION("""COMPUTED_VALUE"""),"B.Com (Hons)")</f>
        <v>B.Com (Hons)</v>
      </c>
      <c r="F70" s="2" t="str">
        <f>IFERROR(__xludf.DUMMYFUNCTION("""COMPUTED_VALUE"""),"19/1870")</f>
        <v>19/1870</v>
      </c>
      <c r="G70" s="2"/>
      <c r="H70" s="2" t="str">
        <f>IFERROR(__xludf.DUMMYFUNCTION("""COMPUTED_VALUE"""),"Priti Rai ")</f>
        <v>Priti Rai </v>
      </c>
      <c r="I70" s="2" t="str">
        <f>IFERROR(__xludf.DUMMYFUNCTION("""COMPUTED_VALUE"""),"4-5 hours")</f>
        <v>4-5 hours</v>
      </c>
      <c r="J70" s="2" t="str">
        <f>IFERROR(__xludf.DUMMYFUNCTION("""COMPUTED_VALUE"""),"Easy access to online study material")</f>
        <v>Easy access to online study material</v>
      </c>
      <c r="K70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70" s="2">
        <f>IFERROR(__xludf.DUMMYFUNCTION("""COMPUTED_VALUE"""),3.0)</f>
        <v>3</v>
      </c>
      <c r="M70" s="2" t="str">
        <f>IFERROR(__xludf.DUMMYFUNCTION("""COMPUTED_VALUE"""),"Blended Learning (both)")</f>
        <v>Blended Learning (both)</v>
      </c>
      <c r="N70" s="2" t="str">
        <f>IFERROR(__xludf.DUMMYFUNCTION("""COMPUTED_VALUE"""),"Compulsion due to pandemic")</f>
        <v>Compulsion due to pandemic</v>
      </c>
      <c r="O70" s="2" t="str">
        <f>IFERROR(__xludf.DUMMYFUNCTION("""COMPUTED_VALUE"""),"Yes")</f>
        <v>Yes</v>
      </c>
      <c r="P70" s="2" t="str">
        <f>IFERROR(__xludf.DUMMYFUNCTION("""COMPUTED_VALUE"""),"Yes")</f>
        <v>Yes</v>
      </c>
      <c r="Q70" s="2" t="str">
        <f>IFERROR(__xludf.DUMMYFUNCTION("""COMPUTED_VALUE"""),"Yes")</f>
        <v>Yes</v>
      </c>
      <c r="R70" s="2" t="str">
        <f>IFERROR(__xludf.DUMMYFUNCTION("""COMPUTED_VALUE"""),"Yes")</f>
        <v>Yes</v>
      </c>
      <c r="S70" s="2" t="str">
        <f>IFERROR(__xludf.DUMMYFUNCTION("""COMPUTED_VALUE"""),"Yes")</f>
        <v>Yes</v>
      </c>
      <c r="T70" s="2" t="str">
        <f>IFERROR(__xludf.DUMMYFUNCTION("""COMPUTED_VALUE"""),"Offline")</f>
        <v>Offline</v>
      </c>
      <c r="U70" s="2" t="str">
        <f>IFERROR(__xludf.DUMMYFUNCTION("""COMPUTED_VALUE"""),"No")</f>
        <v>No</v>
      </c>
      <c r="V70" s="2" t="str">
        <f>IFERROR(__xludf.DUMMYFUNCTION("""COMPUTED_VALUE"""),"Yes")</f>
        <v>Yes</v>
      </c>
      <c r="W70" s="2" t="str">
        <f>IFERROR(__xludf.DUMMYFUNCTION("""COMPUTED_VALUE"""),"Better understanding ")</f>
        <v>Better understanding </v>
      </c>
      <c r="X70" s="2" t="str">
        <f>IFERROR(__xludf.DUMMYFUNCTION("""COMPUTED_VALUE"""),"Yes")</f>
        <v>Yes</v>
      </c>
      <c r="Y70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70" s="2" t="str">
        <f>IFERROR(__xludf.DUMMYFUNCTION("""COMPUTED_VALUE"""),"Just focusing on good things around me.")</f>
        <v>Just focusing on good things around me.</v>
      </c>
      <c r="AA70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70" s="2" t="str">
        <f>IFERROR(__xludf.DUMMYFUNCTION("""COMPUTED_VALUE"""),"Mild: Symptoms effectively managed at home")</f>
        <v>Mild: Symptoms effectively managed at home</v>
      </c>
      <c r="AC70" s="2" t="str">
        <f>IFERROR(__xludf.DUMMYFUNCTION("""COMPUTED_VALUE"""),"Second Dose")</f>
        <v>Second Dose</v>
      </c>
    </row>
    <row r="71">
      <c r="A71" s="1">
        <f>IFERROR(__xludf.DUMMYFUNCTION("""COMPUTED_VALUE"""),44507.63844780093)</f>
        <v>44507.63845</v>
      </c>
      <c r="B71" s="2" t="str">
        <f>IFERROR(__xludf.DUMMYFUNCTION("""COMPUTED_VALUE"""),"singlasneha0210@gmail.com")</f>
        <v>singlasneha0210@gmail.com</v>
      </c>
      <c r="C71" s="2" t="str">
        <f>IFERROR(__xludf.DUMMYFUNCTION("""COMPUTED_VALUE"""),"Sneha")</f>
        <v>Sneha</v>
      </c>
      <c r="D71" s="2" t="str">
        <f>IFERROR(__xludf.DUMMYFUNCTION("""COMPUTED_VALUE"""),"III Year")</f>
        <v>III Year</v>
      </c>
      <c r="E71" s="2" t="str">
        <f>IFERROR(__xludf.DUMMYFUNCTION("""COMPUTED_VALUE"""),"B.Com (Hons)")</f>
        <v>B.Com (Hons)</v>
      </c>
      <c r="F71" s="2" t="str">
        <f>IFERROR(__xludf.DUMMYFUNCTION("""COMPUTED_VALUE"""),"19/0227")</f>
        <v>19/0227</v>
      </c>
      <c r="G71" s="2">
        <f>IFERROR(__xludf.DUMMYFUNCTION("""COMPUTED_VALUE"""),7.988416173E9)</f>
        <v>7988416173</v>
      </c>
      <c r="H71" s="2" t="str">
        <f>IFERROR(__xludf.DUMMYFUNCTION("""COMPUTED_VALUE"""),"Priti rai mam")</f>
        <v>Priti rai mam</v>
      </c>
      <c r="I71" s="2" t="str">
        <f>IFERROR(__xludf.DUMMYFUNCTION("""COMPUTED_VALUE"""),"4-5 hours")</f>
        <v>4-5 hours</v>
      </c>
      <c r="J71" s="2" t="str">
        <f>IFERROR(__xludf.DUMMYFUNCTION("""COMPUTED_VALUE"""),"Time saved in travelling")</f>
        <v>Time saved in travelling</v>
      </c>
      <c r="K71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71" s="2">
        <f>IFERROR(__xludf.DUMMYFUNCTION("""COMPUTED_VALUE"""),8.0)</f>
        <v>8</v>
      </c>
      <c r="M71" s="2" t="str">
        <f>IFERROR(__xludf.DUMMYFUNCTION("""COMPUTED_VALUE"""),"Blended Learning (both)")</f>
        <v>Blended Learning (both)</v>
      </c>
      <c r="N71" s="2" t="str">
        <f>IFERROR(__xludf.DUMMYFUNCTION("""COMPUTED_VALUE"""),"Satisfactory")</f>
        <v>Satisfactory</v>
      </c>
      <c r="O71" s="2" t="str">
        <f>IFERROR(__xludf.DUMMYFUNCTION("""COMPUTED_VALUE"""),"Yes")</f>
        <v>Yes</v>
      </c>
      <c r="P71" s="2" t="str">
        <f>IFERROR(__xludf.DUMMYFUNCTION("""COMPUTED_VALUE"""),"Yes")</f>
        <v>Yes</v>
      </c>
      <c r="Q71" s="2" t="str">
        <f>IFERROR(__xludf.DUMMYFUNCTION("""COMPUTED_VALUE"""),"Yes")</f>
        <v>Yes</v>
      </c>
      <c r="R71" s="2" t="str">
        <f>IFERROR(__xludf.DUMMYFUNCTION("""COMPUTED_VALUE"""),"Yes")</f>
        <v>Yes</v>
      </c>
      <c r="S71" s="2" t="str">
        <f>IFERROR(__xludf.DUMMYFUNCTION("""COMPUTED_VALUE"""),"Yes")</f>
        <v>Yes</v>
      </c>
      <c r="T71" s="2" t="str">
        <f>IFERROR(__xludf.DUMMYFUNCTION("""COMPUTED_VALUE"""),"Online")</f>
        <v>Online</v>
      </c>
      <c r="U71" s="2" t="str">
        <f>IFERROR(__xludf.DUMMYFUNCTION("""COMPUTED_VALUE"""),"Yes")</f>
        <v>Yes</v>
      </c>
      <c r="V71" s="2"/>
      <c r="W71" s="2"/>
      <c r="X71" s="2"/>
      <c r="Y71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71" s="2"/>
      <c r="AA71" s="2"/>
      <c r="AB71" s="2" t="str">
        <f>IFERROR(__xludf.DUMMYFUNCTION("""COMPUTED_VALUE"""),"Mild: Symptoms effectively managed at home")</f>
        <v>Mild: Symptoms effectively managed at home</v>
      </c>
      <c r="AC71" s="2" t="str">
        <f>IFERROR(__xludf.DUMMYFUNCTION("""COMPUTED_VALUE"""),"Second Dose")</f>
        <v>Second Dose</v>
      </c>
    </row>
    <row r="72">
      <c r="A72" s="1">
        <f>IFERROR(__xludf.DUMMYFUNCTION("""COMPUTED_VALUE"""),44508.999646956014)</f>
        <v>44508.99965</v>
      </c>
      <c r="B72" s="2" t="str">
        <f>IFERROR(__xludf.DUMMYFUNCTION("""COMPUTED_VALUE"""),"khubchandaninisha78@gmail.com")</f>
        <v>khubchandaninisha78@gmail.com</v>
      </c>
      <c r="C72" s="2" t="str">
        <f>IFERROR(__xludf.DUMMYFUNCTION("""COMPUTED_VALUE"""),"Nisha Khubchandani ")</f>
        <v>Nisha Khubchandani </v>
      </c>
      <c r="D72" s="2" t="str">
        <f>IFERROR(__xludf.DUMMYFUNCTION("""COMPUTED_VALUE"""),"III Year")</f>
        <v>III Year</v>
      </c>
      <c r="E72" s="2" t="str">
        <f>IFERROR(__xludf.DUMMYFUNCTION("""COMPUTED_VALUE"""),"B.Com (Hons)")</f>
        <v>B.Com (Hons)</v>
      </c>
      <c r="F72" s="2" t="str">
        <f>IFERROR(__xludf.DUMMYFUNCTION("""COMPUTED_VALUE"""),"19/1841")</f>
        <v>19/1841</v>
      </c>
      <c r="G72" s="2">
        <f>IFERROR(__xludf.DUMMYFUNCTION("""COMPUTED_VALUE"""),8.005898131E9)</f>
        <v>8005898131</v>
      </c>
      <c r="H72" s="2" t="str">
        <f>IFERROR(__xludf.DUMMYFUNCTION("""COMPUTED_VALUE"""),"Ma'am Priti Rai")</f>
        <v>Ma'am Priti Rai</v>
      </c>
      <c r="I72" s="2" t="str">
        <f>IFERROR(__xludf.DUMMYFUNCTION("""COMPUTED_VALUE"""),"More than 5 hours")</f>
        <v>More than 5 hours</v>
      </c>
      <c r="J72" s="2" t="str">
        <f>IFERROR(__xludf.DUMMYFUNCTION("""COMPUTED_VALUE"""),"Convenience to outstation students")</f>
        <v>Convenience to outstation students</v>
      </c>
      <c r="K72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72" s="2">
        <f>IFERROR(__xludf.DUMMYFUNCTION("""COMPUTED_VALUE"""),5.0)</f>
        <v>5</v>
      </c>
      <c r="M72" s="2" t="str">
        <f>IFERROR(__xludf.DUMMYFUNCTION("""COMPUTED_VALUE"""),"Blended Learning (both)")</f>
        <v>Blended Learning (both)</v>
      </c>
      <c r="N72" s="2" t="str">
        <f>IFERROR(__xludf.DUMMYFUNCTION("""COMPUTED_VALUE"""),"Compulsion due to pandemic")</f>
        <v>Compulsion due to pandemic</v>
      </c>
      <c r="O72" s="2" t="str">
        <f>IFERROR(__xludf.DUMMYFUNCTION("""COMPUTED_VALUE"""),"Yes")</f>
        <v>Yes</v>
      </c>
      <c r="P72" s="2" t="str">
        <f>IFERROR(__xludf.DUMMYFUNCTION("""COMPUTED_VALUE"""),"Yes")</f>
        <v>Yes</v>
      </c>
      <c r="Q72" s="2" t="str">
        <f>IFERROR(__xludf.DUMMYFUNCTION("""COMPUTED_VALUE"""),"Yes")</f>
        <v>Yes</v>
      </c>
      <c r="R72" s="2" t="str">
        <f>IFERROR(__xludf.DUMMYFUNCTION("""COMPUTED_VALUE"""),"No")</f>
        <v>No</v>
      </c>
      <c r="S72" s="2" t="str">
        <f>IFERROR(__xludf.DUMMYFUNCTION("""COMPUTED_VALUE"""),"Yes")</f>
        <v>Yes</v>
      </c>
      <c r="T72" s="2" t="str">
        <f>IFERROR(__xludf.DUMMYFUNCTION("""COMPUTED_VALUE"""),"Online")</f>
        <v>Online</v>
      </c>
      <c r="U72" s="2" t="str">
        <f>IFERROR(__xludf.DUMMYFUNCTION("""COMPUTED_VALUE"""),"No")</f>
        <v>No</v>
      </c>
      <c r="V72" s="2" t="str">
        <f>IFERROR(__xludf.DUMMYFUNCTION("""COMPUTED_VALUE"""),"No")</f>
        <v>No</v>
      </c>
      <c r="W72" s="2"/>
      <c r="X72" s="2" t="str">
        <f>IFERROR(__xludf.DUMMYFUNCTION("""COMPUTED_VALUE"""),"No")</f>
        <v>No</v>
      </c>
      <c r="Y72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72" s="2" t="str">
        <f>IFERROR(__xludf.DUMMYFUNCTION("""COMPUTED_VALUE"""),"None")</f>
        <v>None</v>
      </c>
      <c r="AA72" s="2" t="str">
        <f>IFERROR(__xludf.DUMMYFUNCTION("""COMPUTED_VALUE"""),"None")</f>
        <v>None</v>
      </c>
      <c r="AB72" s="2" t="str">
        <f>IFERROR(__xludf.DUMMYFUNCTION("""COMPUTED_VALUE"""),"None")</f>
        <v>None</v>
      </c>
      <c r="AC72" s="2" t="str">
        <f>IFERROR(__xludf.DUMMYFUNCTION("""COMPUTED_VALUE"""),"Second Dose")</f>
        <v>Second Dose</v>
      </c>
    </row>
  </sheetData>
  <drawing r:id="rId1"/>
</worksheet>
</file>